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68\ภารกิจกลุ่ม\5.แบบประเมิน ปี 68\แบบวัดโรคพยาธิใบไม้ตับ\"/>
    </mc:Choice>
  </mc:AlternateContent>
  <xr:revisionPtr revIDLastSave="0" documentId="13_ncr:1_{DE9604D0-91D4-4EDC-9BB2-D8434F6EBE2C}" xr6:coauthVersionLast="47" xr6:coauthVersionMax="47" xr10:uidLastSave="{00000000-0000-0000-0000-000000000000}"/>
  <bookViews>
    <workbookView xWindow="-110" yWindow="-110" windowWidth="19420" windowHeight="10300" activeTab="3" xr2:uid="{4C27E788-1C87-46CB-A035-122B5276CFE8}"/>
  </bookViews>
  <sheets>
    <sheet name="คำอธิบาย" sheetId="2" r:id="rId1"/>
    <sheet name="บันทึกข้อมูล" sheetId="1" r:id="rId2"/>
    <sheet name="ข้อมูลทั่วไป" sheetId="3" r:id="rId3"/>
    <sheet name="ผลการประเมิน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3" i="1" l="1"/>
  <c r="AL3" i="1"/>
  <c r="AM3" i="1"/>
  <c r="AN3" i="1"/>
  <c r="AO3" i="1"/>
  <c r="AP3" i="1"/>
  <c r="AK4" i="1"/>
  <c r="AL4" i="1"/>
  <c r="AM4" i="1"/>
  <c r="AN4" i="1"/>
  <c r="AO4" i="1"/>
  <c r="AP4" i="1"/>
  <c r="AK5" i="1"/>
  <c r="AL5" i="1"/>
  <c r="AM5" i="1"/>
  <c r="AN5" i="1"/>
  <c r="AO5" i="1"/>
  <c r="AP5" i="1"/>
  <c r="AK6" i="1"/>
  <c r="AL6" i="1"/>
  <c r="AM6" i="1"/>
  <c r="AN6" i="1"/>
  <c r="AO6" i="1"/>
  <c r="AP6" i="1"/>
  <c r="AK7" i="1"/>
  <c r="AL7" i="1"/>
  <c r="AM7" i="1"/>
  <c r="AN7" i="1"/>
  <c r="AO7" i="1"/>
  <c r="AP7" i="1"/>
  <c r="AK8" i="1"/>
  <c r="AL8" i="1"/>
  <c r="AM8" i="1"/>
  <c r="AN8" i="1"/>
  <c r="AO8" i="1"/>
  <c r="AP8" i="1"/>
  <c r="AK9" i="1"/>
  <c r="AL9" i="1"/>
  <c r="AM9" i="1"/>
  <c r="AN9" i="1"/>
  <c r="AO9" i="1"/>
  <c r="AP9" i="1"/>
  <c r="AK10" i="1"/>
  <c r="AL10" i="1"/>
  <c r="AM10" i="1"/>
  <c r="AN10" i="1"/>
  <c r="AO10" i="1"/>
  <c r="AP10" i="1"/>
  <c r="AK11" i="1"/>
  <c r="AL11" i="1"/>
  <c r="AM11" i="1"/>
  <c r="AN11" i="1"/>
  <c r="AO11" i="1"/>
  <c r="AP11" i="1"/>
  <c r="AK12" i="1"/>
  <c r="AL12" i="1"/>
  <c r="AM12" i="1"/>
  <c r="AN12" i="1"/>
  <c r="AO12" i="1"/>
  <c r="AP12" i="1"/>
  <c r="AK13" i="1"/>
  <c r="AL13" i="1"/>
  <c r="AM13" i="1"/>
  <c r="AN13" i="1"/>
  <c r="AO13" i="1"/>
  <c r="AP13" i="1"/>
  <c r="AK14" i="1"/>
  <c r="AL14" i="1"/>
  <c r="AM14" i="1"/>
  <c r="AN14" i="1"/>
  <c r="AO14" i="1"/>
  <c r="AP14" i="1"/>
  <c r="AK15" i="1"/>
  <c r="AL15" i="1"/>
  <c r="AM15" i="1"/>
  <c r="AN15" i="1"/>
  <c r="AO15" i="1"/>
  <c r="AP15" i="1"/>
  <c r="AK16" i="1"/>
  <c r="AL16" i="1"/>
  <c r="AM16" i="1"/>
  <c r="AN16" i="1"/>
  <c r="AO16" i="1"/>
  <c r="AP16" i="1"/>
  <c r="AK17" i="1"/>
  <c r="AL17" i="1"/>
  <c r="AM17" i="1"/>
  <c r="AN17" i="1"/>
  <c r="AO17" i="1"/>
  <c r="AP17" i="1"/>
  <c r="AK18" i="1"/>
  <c r="AL18" i="1"/>
  <c r="AM18" i="1"/>
  <c r="AN18" i="1"/>
  <c r="AO18" i="1"/>
  <c r="AP18" i="1"/>
  <c r="AK19" i="1"/>
  <c r="AL19" i="1"/>
  <c r="AM19" i="1"/>
  <c r="AN19" i="1"/>
  <c r="AO19" i="1"/>
  <c r="AP19" i="1"/>
  <c r="AK20" i="1"/>
  <c r="AL20" i="1"/>
  <c r="AM20" i="1"/>
  <c r="AN20" i="1"/>
  <c r="AO20" i="1"/>
  <c r="AP20" i="1"/>
  <c r="AK21" i="1"/>
  <c r="AL21" i="1"/>
  <c r="AM21" i="1"/>
  <c r="AN21" i="1"/>
  <c r="AO21" i="1"/>
  <c r="AP21" i="1"/>
  <c r="AK22" i="1"/>
  <c r="AL22" i="1"/>
  <c r="AM22" i="1"/>
  <c r="AN22" i="1"/>
  <c r="AO22" i="1"/>
  <c r="AP22" i="1"/>
  <c r="AK23" i="1"/>
  <c r="AL23" i="1"/>
  <c r="AM23" i="1"/>
  <c r="AN23" i="1"/>
  <c r="AO23" i="1"/>
  <c r="AP23" i="1"/>
  <c r="AK24" i="1"/>
  <c r="AL24" i="1"/>
  <c r="AM24" i="1"/>
  <c r="AN24" i="1"/>
  <c r="AO24" i="1"/>
  <c r="AP24" i="1"/>
  <c r="AK25" i="1"/>
  <c r="AL25" i="1"/>
  <c r="AM25" i="1"/>
  <c r="AN25" i="1"/>
  <c r="AO25" i="1"/>
  <c r="AP25" i="1"/>
  <c r="AK26" i="1"/>
  <c r="AL26" i="1"/>
  <c r="AM26" i="1"/>
  <c r="AN26" i="1"/>
  <c r="AO26" i="1"/>
  <c r="AP26" i="1"/>
  <c r="AK27" i="1"/>
  <c r="AL27" i="1"/>
  <c r="AM27" i="1"/>
  <c r="AN27" i="1"/>
  <c r="AO27" i="1"/>
  <c r="AP27" i="1"/>
  <c r="AK28" i="1"/>
  <c r="AL28" i="1"/>
  <c r="AM28" i="1"/>
  <c r="AN28" i="1"/>
  <c r="AO28" i="1"/>
  <c r="AP28" i="1"/>
  <c r="AK29" i="1"/>
  <c r="AL29" i="1"/>
  <c r="AM29" i="1"/>
  <c r="AN29" i="1"/>
  <c r="AO29" i="1"/>
  <c r="AP29" i="1"/>
  <c r="AK30" i="1"/>
  <c r="AL30" i="1"/>
  <c r="AM30" i="1"/>
  <c r="AN30" i="1"/>
  <c r="AO30" i="1"/>
  <c r="AP30" i="1"/>
  <c r="AK31" i="1"/>
  <c r="AL31" i="1"/>
  <c r="AM31" i="1"/>
  <c r="AN31" i="1"/>
  <c r="AO31" i="1"/>
  <c r="AP31" i="1"/>
  <c r="AK32" i="1"/>
  <c r="AL32" i="1"/>
  <c r="AM32" i="1"/>
  <c r="AN32" i="1"/>
  <c r="AO32" i="1"/>
  <c r="AP32" i="1"/>
  <c r="AK33" i="1"/>
  <c r="AL33" i="1"/>
  <c r="AM33" i="1"/>
  <c r="AN33" i="1"/>
  <c r="AO33" i="1"/>
  <c r="AP33" i="1"/>
  <c r="AK34" i="1"/>
  <c r="AL34" i="1"/>
  <c r="AM34" i="1"/>
  <c r="AN34" i="1"/>
  <c r="AO34" i="1"/>
  <c r="AP34" i="1"/>
  <c r="AK35" i="1"/>
  <c r="AL35" i="1"/>
  <c r="AM35" i="1"/>
  <c r="AN35" i="1"/>
  <c r="AO35" i="1"/>
  <c r="AP35" i="1"/>
  <c r="AK36" i="1"/>
  <c r="AL36" i="1"/>
  <c r="AM36" i="1"/>
  <c r="AN36" i="1"/>
  <c r="AO36" i="1"/>
  <c r="AP36" i="1"/>
  <c r="AK37" i="1"/>
  <c r="AL37" i="1"/>
  <c r="AM37" i="1"/>
  <c r="AN37" i="1"/>
  <c r="AO37" i="1"/>
  <c r="AP37" i="1"/>
  <c r="AK38" i="1"/>
  <c r="AL38" i="1"/>
  <c r="AM38" i="1"/>
  <c r="AN38" i="1"/>
  <c r="AO38" i="1"/>
  <c r="AP38" i="1"/>
  <c r="AK39" i="1"/>
  <c r="AL39" i="1"/>
  <c r="AM39" i="1"/>
  <c r="AN39" i="1"/>
  <c r="AO39" i="1"/>
  <c r="AP39" i="1"/>
  <c r="AK40" i="1"/>
  <c r="AL40" i="1"/>
  <c r="AM40" i="1"/>
  <c r="AN40" i="1"/>
  <c r="AO40" i="1"/>
  <c r="AP40" i="1"/>
  <c r="AK41" i="1"/>
  <c r="AL41" i="1"/>
  <c r="AM41" i="1"/>
  <c r="AN41" i="1"/>
  <c r="AO41" i="1"/>
  <c r="AP41" i="1"/>
  <c r="AK42" i="1"/>
  <c r="AL42" i="1"/>
  <c r="AM42" i="1"/>
  <c r="AN42" i="1"/>
  <c r="AO42" i="1"/>
  <c r="AP42" i="1"/>
  <c r="AK43" i="1"/>
  <c r="AL43" i="1"/>
  <c r="AM43" i="1"/>
  <c r="AN43" i="1"/>
  <c r="AO43" i="1"/>
  <c r="AP43" i="1"/>
  <c r="AK44" i="1"/>
  <c r="AL44" i="1"/>
  <c r="AM44" i="1"/>
  <c r="AN44" i="1"/>
  <c r="AO44" i="1"/>
  <c r="AP44" i="1"/>
  <c r="AK45" i="1"/>
  <c r="AL45" i="1"/>
  <c r="AM45" i="1"/>
  <c r="AN45" i="1"/>
  <c r="AO45" i="1"/>
  <c r="AP45" i="1"/>
  <c r="AK46" i="1"/>
  <c r="AL46" i="1"/>
  <c r="AM46" i="1"/>
  <c r="AN46" i="1"/>
  <c r="AO46" i="1"/>
  <c r="AP46" i="1"/>
  <c r="AK47" i="1"/>
  <c r="AL47" i="1"/>
  <c r="AM47" i="1"/>
  <c r="AN47" i="1"/>
  <c r="AO47" i="1"/>
  <c r="AP47" i="1"/>
  <c r="AK48" i="1"/>
  <c r="AL48" i="1"/>
  <c r="AM48" i="1"/>
  <c r="AN48" i="1"/>
  <c r="AO48" i="1"/>
  <c r="AP48" i="1"/>
  <c r="AK49" i="1"/>
  <c r="AL49" i="1"/>
  <c r="AM49" i="1"/>
  <c r="AN49" i="1"/>
  <c r="AO49" i="1"/>
  <c r="AP49" i="1"/>
  <c r="AK50" i="1"/>
  <c r="AL50" i="1"/>
  <c r="AM50" i="1"/>
  <c r="AN50" i="1"/>
  <c r="AO50" i="1"/>
  <c r="AP50" i="1"/>
  <c r="AK51" i="1"/>
  <c r="AL51" i="1"/>
  <c r="AM51" i="1"/>
  <c r="AN51" i="1"/>
  <c r="AO51" i="1"/>
  <c r="AP51" i="1"/>
  <c r="AK52" i="1"/>
  <c r="AL52" i="1"/>
  <c r="AM52" i="1"/>
  <c r="AN52" i="1"/>
  <c r="AO52" i="1"/>
  <c r="AP52" i="1"/>
  <c r="AK53" i="1"/>
  <c r="AL53" i="1"/>
  <c r="AM53" i="1"/>
  <c r="AN53" i="1"/>
  <c r="AO53" i="1"/>
  <c r="AP53" i="1"/>
  <c r="AK54" i="1"/>
  <c r="AL54" i="1"/>
  <c r="AM54" i="1"/>
  <c r="AN54" i="1"/>
  <c r="AO54" i="1"/>
  <c r="AP54" i="1"/>
  <c r="AK55" i="1"/>
  <c r="AL55" i="1"/>
  <c r="AM55" i="1"/>
  <c r="AN55" i="1"/>
  <c r="AO55" i="1"/>
  <c r="AP55" i="1"/>
  <c r="AK56" i="1"/>
  <c r="AL56" i="1"/>
  <c r="AM56" i="1"/>
  <c r="AN56" i="1"/>
  <c r="AO56" i="1"/>
  <c r="AP56" i="1"/>
  <c r="AK57" i="1"/>
  <c r="AL57" i="1"/>
  <c r="AM57" i="1"/>
  <c r="AN57" i="1"/>
  <c r="AO57" i="1"/>
  <c r="AP57" i="1"/>
  <c r="AK58" i="1"/>
  <c r="AL58" i="1"/>
  <c r="AM58" i="1"/>
  <c r="AN58" i="1"/>
  <c r="AO58" i="1"/>
  <c r="AP58" i="1"/>
  <c r="AK59" i="1"/>
  <c r="AL59" i="1"/>
  <c r="AM59" i="1"/>
  <c r="AN59" i="1"/>
  <c r="AO59" i="1"/>
  <c r="AP59" i="1"/>
  <c r="AK60" i="1"/>
  <c r="AL60" i="1"/>
  <c r="AM60" i="1"/>
  <c r="AN60" i="1"/>
  <c r="AO60" i="1"/>
  <c r="AP60" i="1"/>
  <c r="AK61" i="1"/>
  <c r="AL61" i="1"/>
  <c r="AM61" i="1"/>
  <c r="AN61" i="1"/>
  <c r="AO61" i="1"/>
  <c r="AP61" i="1"/>
  <c r="AK62" i="1"/>
  <c r="AL62" i="1"/>
  <c r="AM62" i="1"/>
  <c r="AN62" i="1"/>
  <c r="AO62" i="1"/>
  <c r="AP62" i="1"/>
  <c r="AK63" i="1"/>
  <c r="AL63" i="1"/>
  <c r="AM63" i="1"/>
  <c r="AN63" i="1"/>
  <c r="AO63" i="1"/>
  <c r="AP63" i="1"/>
  <c r="AK64" i="1"/>
  <c r="AL64" i="1"/>
  <c r="AM64" i="1"/>
  <c r="AN64" i="1"/>
  <c r="AO64" i="1"/>
  <c r="AP64" i="1"/>
  <c r="AK65" i="1"/>
  <c r="AL65" i="1"/>
  <c r="AM65" i="1"/>
  <c r="AN65" i="1"/>
  <c r="AO65" i="1"/>
  <c r="AP65" i="1"/>
  <c r="AK66" i="1"/>
  <c r="AL66" i="1"/>
  <c r="AM66" i="1"/>
  <c r="AN66" i="1"/>
  <c r="AO66" i="1"/>
  <c r="AP66" i="1"/>
  <c r="AK67" i="1"/>
  <c r="AL67" i="1"/>
  <c r="AM67" i="1"/>
  <c r="AN67" i="1"/>
  <c r="AO67" i="1"/>
  <c r="AP67" i="1"/>
  <c r="AK68" i="1"/>
  <c r="AL68" i="1"/>
  <c r="AM68" i="1"/>
  <c r="AN68" i="1"/>
  <c r="AO68" i="1"/>
  <c r="AP68" i="1"/>
  <c r="AK69" i="1"/>
  <c r="AL69" i="1"/>
  <c r="AM69" i="1"/>
  <c r="AN69" i="1"/>
  <c r="AO69" i="1"/>
  <c r="AP69" i="1"/>
  <c r="AK70" i="1"/>
  <c r="AL70" i="1"/>
  <c r="AM70" i="1"/>
  <c r="AN70" i="1"/>
  <c r="AO70" i="1"/>
  <c r="AP70" i="1"/>
  <c r="AK71" i="1"/>
  <c r="AL71" i="1"/>
  <c r="AM71" i="1"/>
  <c r="AN71" i="1"/>
  <c r="AO71" i="1"/>
  <c r="AP71" i="1"/>
  <c r="AK72" i="1"/>
  <c r="AL72" i="1"/>
  <c r="AM72" i="1"/>
  <c r="AN72" i="1"/>
  <c r="AO72" i="1"/>
  <c r="AP72" i="1"/>
  <c r="AK73" i="1"/>
  <c r="AL73" i="1"/>
  <c r="AM73" i="1"/>
  <c r="AN73" i="1"/>
  <c r="AO73" i="1"/>
  <c r="AP73" i="1"/>
  <c r="AK74" i="1"/>
  <c r="AL74" i="1"/>
  <c r="AM74" i="1"/>
  <c r="AN74" i="1"/>
  <c r="AO74" i="1"/>
  <c r="AP74" i="1"/>
  <c r="AK75" i="1"/>
  <c r="AL75" i="1"/>
  <c r="AM75" i="1"/>
  <c r="AN75" i="1"/>
  <c r="AO75" i="1"/>
  <c r="AP75" i="1"/>
  <c r="AK76" i="1"/>
  <c r="AL76" i="1"/>
  <c r="AM76" i="1"/>
  <c r="AN76" i="1"/>
  <c r="AO76" i="1"/>
  <c r="AP76" i="1"/>
  <c r="AK77" i="1"/>
  <c r="AL77" i="1"/>
  <c r="AM77" i="1"/>
  <c r="AN77" i="1"/>
  <c r="AO77" i="1"/>
  <c r="AP77" i="1"/>
  <c r="AK78" i="1"/>
  <c r="AL78" i="1"/>
  <c r="AM78" i="1"/>
  <c r="AN78" i="1"/>
  <c r="AO78" i="1"/>
  <c r="AP78" i="1"/>
  <c r="AK79" i="1"/>
  <c r="AL79" i="1"/>
  <c r="AM79" i="1"/>
  <c r="AN79" i="1"/>
  <c r="AO79" i="1"/>
  <c r="AP79" i="1"/>
  <c r="AK80" i="1"/>
  <c r="AL80" i="1"/>
  <c r="AM80" i="1"/>
  <c r="AN80" i="1"/>
  <c r="AO80" i="1"/>
  <c r="AP80" i="1"/>
  <c r="AK81" i="1"/>
  <c r="AL81" i="1"/>
  <c r="AM81" i="1"/>
  <c r="AN81" i="1"/>
  <c r="AO81" i="1"/>
  <c r="AP81" i="1"/>
  <c r="AK82" i="1"/>
  <c r="AL82" i="1"/>
  <c r="AM82" i="1"/>
  <c r="AN82" i="1"/>
  <c r="AO82" i="1"/>
  <c r="AP82" i="1"/>
  <c r="AK83" i="1"/>
  <c r="AL83" i="1"/>
  <c r="AM83" i="1"/>
  <c r="AN83" i="1"/>
  <c r="AO83" i="1"/>
  <c r="AP83" i="1"/>
  <c r="AK84" i="1"/>
  <c r="AL84" i="1"/>
  <c r="AM84" i="1"/>
  <c r="AN84" i="1"/>
  <c r="AO84" i="1"/>
  <c r="AP84" i="1"/>
  <c r="AK85" i="1"/>
  <c r="AL85" i="1"/>
  <c r="AM85" i="1"/>
  <c r="AN85" i="1"/>
  <c r="AO85" i="1"/>
  <c r="AP85" i="1"/>
  <c r="AK86" i="1"/>
  <c r="AL86" i="1"/>
  <c r="AM86" i="1"/>
  <c r="AN86" i="1"/>
  <c r="AO86" i="1"/>
  <c r="AP86" i="1"/>
  <c r="AK87" i="1"/>
  <c r="AL87" i="1"/>
  <c r="AM87" i="1"/>
  <c r="AN87" i="1"/>
  <c r="AO87" i="1"/>
  <c r="AP87" i="1"/>
  <c r="AK88" i="1"/>
  <c r="AL88" i="1"/>
  <c r="AM88" i="1"/>
  <c r="AN88" i="1"/>
  <c r="AO88" i="1"/>
  <c r="AP88" i="1"/>
  <c r="AK89" i="1"/>
  <c r="AL89" i="1"/>
  <c r="AM89" i="1"/>
  <c r="AN89" i="1"/>
  <c r="AO89" i="1"/>
  <c r="AP89" i="1"/>
  <c r="AK90" i="1"/>
  <c r="AL90" i="1"/>
  <c r="AM90" i="1"/>
  <c r="AN90" i="1"/>
  <c r="AO90" i="1"/>
  <c r="AP90" i="1"/>
  <c r="AK91" i="1"/>
  <c r="AL91" i="1"/>
  <c r="AM91" i="1"/>
  <c r="AN91" i="1"/>
  <c r="AO91" i="1"/>
  <c r="AP91" i="1"/>
  <c r="AK92" i="1"/>
  <c r="AL92" i="1"/>
  <c r="AM92" i="1"/>
  <c r="AN92" i="1"/>
  <c r="AO92" i="1"/>
  <c r="AP92" i="1"/>
  <c r="AK93" i="1"/>
  <c r="AL93" i="1"/>
  <c r="AM93" i="1"/>
  <c r="AN93" i="1"/>
  <c r="AO93" i="1"/>
  <c r="AP93" i="1"/>
  <c r="AK94" i="1"/>
  <c r="AL94" i="1"/>
  <c r="AM94" i="1"/>
  <c r="AN94" i="1"/>
  <c r="AO94" i="1"/>
  <c r="AP94" i="1"/>
  <c r="AK95" i="1"/>
  <c r="AL95" i="1"/>
  <c r="AM95" i="1"/>
  <c r="AN95" i="1"/>
  <c r="AO95" i="1"/>
  <c r="AP95" i="1"/>
  <c r="AK96" i="1"/>
  <c r="AL96" i="1"/>
  <c r="AM96" i="1"/>
  <c r="AN96" i="1"/>
  <c r="AO96" i="1"/>
  <c r="AP96" i="1"/>
  <c r="AK97" i="1"/>
  <c r="AL97" i="1"/>
  <c r="AM97" i="1"/>
  <c r="AN97" i="1"/>
  <c r="AO97" i="1"/>
  <c r="AP97" i="1"/>
  <c r="AK98" i="1"/>
  <c r="AL98" i="1"/>
  <c r="AM98" i="1"/>
  <c r="AN98" i="1"/>
  <c r="AO98" i="1"/>
  <c r="AP98" i="1"/>
  <c r="AK99" i="1"/>
  <c r="AL99" i="1"/>
  <c r="AM99" i="1"/>
  <c r="AN99" i="1"/>
  <c r="AO99" i="1"/>
  <c r="AP99" i="1"/>
  <c r="AK100" i="1"/>
  <c r="AL100" i="1"/>
  <c r="AM100" i="1"/>
  <c r="AN100" i="1"/>
  <c r="AO100" i="1"/>
  <c r="AP100" i="1"/>
  <c r="AK101" i="1"/>
  <c r="AL101" i="1"/>
  <c r="AM101" i="1"/>
  <c r="AN101" i="1"/>
  <c r="AO101" i="1"/>
  <c r="AP101" i="1"/>
  <c r="AK102" i="1"/>
  <c r="AL102" i="1"/>
  <c r="AM102" i="1"/>
  <c r="AN102" i="1"/>
  <c r="AO102" i="1"/>
  <c r="AP102" i="1"/>
  <c r="AM2" i="1"/>
  <c r="K12" i="4"/>
  <c r="I12" i="4"/>
  <c r="D14" i="4"/>
  <c r="C14" i="4"/>
  <c r="D13" i="4"/>
  <c r="C13" i="4"/>
  <c r="K13" i="4" s="1"/>
  <c r="D12" i="4"/>
  <c r="E12" i="4"/>
  <c r="F12" i="4"/>
  <c r="G12" i="4"/>
  <c r="H12" i="4"/>
  <c r="C12" i="4"/>
  <c r="K14" i="4" l="1"/>
  <c r="L14" i="4" s="1"/>
  <c r="N14" i="4" s="1"/>
  <c r="L13" i="4"/>
  <c r="N13" i="4" s="1"/>
  <c r="K15" i="4" l="1"/>
  <c r="L12" i="4"/>
  <c r="N12" i="4" s="1"/>
  <c r="G34" i="3" l="1"/>
  <c r="E34" i="3"/>
  <c r="C34" i="3"/>
  <c r="G30" i="3"/>
  <c r="E30" i="3"/>
  <c r="C30" i="3"/>
  <c r="G26" i="3"/>
  <c r="E26" i="3"/>
  <c r="C26" i="3"/>
  <c r="K22" i="3"/>
  <c r="I22" i="3"/>
  <c r="G22" i="3"/>
  <c r="E22" i="3"/>
  <c r="C22" i="3"/>
  <c r="F34" i="3" l="1"/>
  <c r="D34" i="3"/>
  <c r="F30" i="3"/>
  <c r="D30" i="3"/>
  <c r="D26" i="3"/>
  <c r="F26" i="3"/>
  <c r="J22" i="3"/>
  <c r="D22" i="3"/>
  <c r="F22" i="3"/>
  <c r="H22" i="3"/>
  <c r="H26" i="3" l="1"/>
  <c r="H34" i="3"/>
  <c r="H30" i="3"/>
  <c r="L22" i="3"/>
  <c r="AO2" i="1" l="1"/>
  <c r="R14" i="4" l="1"/>
  <c r="S14" i="4" s="1"/>
  <c r="P14" i="4"/>
  <c r="Q14" i="4" s="1"/>
  <c r="V14" i="4"/>
  <c r="W14" i="4" s="1"/>
  <c r="T14" i="4"/>
  <c r="U14" i="4" s="1"/>
  <c r="V15" i="4"/>
  <c r="W15" i="4" s="1"/>
  <c r="T15" i="4"/>
  <c r="U15" i="4" s="1"/>
  <c r="R15" i="4"/>
  <c r="S15" i="4" s="1"/>
  <c r="P15" i="4"/>
  <c r="Q15" i="4" s="1"/>
  <c r="T13" i="4"/>
  <c r="U13" i="4" s="1"/>
  <c r="R13" i="4"/>
  <c r="S13" i="4" s="1"/>
  <c r="V13" i="4"/>
  <c r="W13" i="4" s="1"/>
  <c r="P13" i="4"/>
  <c r="Q13" i="4" s="1"/>
  <c r="V12" i="4"/>
  <c r="W12" i="4" s="1"/>
  <c r="T12" i="4"/>
  <c r="U12" i="4" s="1"/>
  <c r="R12" i="4"/>
  <c r="S12" i="4" s="1"/>
  <c r="P12" i="4"/>
  <c r="Q12" i="4" s="1"/>
  <c r="V7" i="4"/>
  <c r="W7" i="4" s="1"/>
  <c r="AP2" i="1"/>
  <c r="AN2" i="1"/>
  <c r="AL2" i="1"/>
  <c r="AK2" i="1"/>
  <c r="J9" i="4"/>
  <c r="I9" i="4"/>
  <c r="H9" i="4"/>
  <c r="G9" i="4"/>
  <c r="F9" i="4"/>
  <c r="E9" i="4"/>
  <c r="D9" i="4"/>
  <c r="C9" i="4"/>
  <c r="J7" i="4"/>
  <c r="I7" i="4"/>
  <c r="H7" i="4"/>
  <c r="G7" i="4"/>
  <c r="F7" i="4"/>
  <c r="E7" i="4"/>
  <c r="D7" i="4"/>
  <c r="C7" i="4"/>
  <c r="C6" i="3"/>
  <c r="I18" i="3"/>
  <c r="G18" i="3"/>
  <c r="E18" i="3"/>
  <c r="C18" i="3"/>
  <c r="O14" i="3"/>
  <c r="M14" i="3"/>
  <c r="N14" i="3" s="1"/>
  <c r="K14" i="3"/>
  <c r="L14" i="3" s="1"/>
  <c r="I14" i="3"/>
  <c r="J14" i="3" s="1"/>
  <c r="G14" i="3"/>
  <c r="E14" i="3"/>
  <c r="C14" i="3"/>
  <c r="O10" i="3"/>
  <c r="M10" i="3"/>
  <c r="K10" i="3"/>
  <c r="I10" i="3"/>
  <c r="G10" i="3"/>
  <c r="E10" i="3"/>
  <c r="C10" i="3"/>
  <c r="G6" i="3"/>
  <c r="E6" i="3"/>
  <c r="A3" i="1" a="1"/>
  <c r="A3" i="1" s="1"/>
  <c r="T7" i="4" l="1"/>
  <c r="U7" i="4" s="1"/>
  <c r="T9" i="4"/>
  <c r="U9" i="4" s="1"/>
  <c r="H18" i="3"/>
  <c r="J10" i="3"/>
  <c r="R7" i="4"/>
  <c r="S7" i="4" s="1"/>
  <c r="L10" i="3"/>
  <c r="N10" i="3"/>
  <c r="F14" i="3"/>
  <c r="P7" i="4"/>
  <c r="Q7" i="4" s="1"/>
  <c r="F10" i="3"/>
  <c r="H14" i="3"/>
  <c r="R9" i="4"/>
  <c r="S9" i="4" s="1"/>
  <c r="V9" i="4"/>
  <c r="W9" i="4" s="1"/>
  <c r="F6" i="3"/>
  <c r="P9" i="4"/>
  <c r="Q9" i="4" s="1"/>
  <c r="K7" i="4"/>
  <c r="L7" i="4" s="1"/>
  <c r="N7" i="4" s="1"/>
  <c r="K9" i="4"/>
  <c r="L9" i="4" s="1"/>
  <c r="N9" i="4" s="1"/>
  <c r="D10" i="3"/>
  <c r="D14" i="3"/>
  <c r="D18" i="3"/>
  <c r="F18" i="3"/>
  <c r="H10" i="3"/>
  <c r="D6" i="3"/>
  <c r="Y7" i="4" l="1"/>
  <c r="Z7" i="4" s="1"/>
  <c r="L15" i="4"/>
  <c r="N15" i="4" s="1"/>
  <c r="P14" i="3"/>
  <c r="H6" i="3"/>
  <c r="J18" i="3"/>
  <c r="P10" i="3"/>
  <c r="Y15" i="4"/>
  <c r="Z15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<sst xmlns="http://schemas.openxmlformats.org/spreadsheetml/2006/main" count="207" uniqueCount="120">
  <si>
    <t>No</t>
  </si>
  <si>
    <t>SEX</t>
  </si>
  <si>
    <t>OLD</t>
  </si>
  <si>
    <t>EDU</t>
  </si>
  <si>
    <t>STA</t>
  </si>
  <si>
    <t>HL1</t>
  </si>
  <si>
    <t>HL2</t>
  </si>
  <si>
    <t>HL3</t>
  </si>
  <si>
    <t>HL4</t>
  </si>
  <si>
    <t>HL5</t>
  </si>
  <si>
    <t>HL6</t>
  </si>
  <si>
    <t>HL7</t>
  </si>
  <si>
    <t>HL8</t>
  </si>
  <si>
    <t>HBM1</t>
  </si>
  <si>
    <t>HBM2</t>
  </si>
  <si>
    <t>HBM3</t>
  </si>
  <si>
    <t>HBM4</t>
  </si>
  <si>
    <t>HBM5</t>
  </si>
  <si>
    <t>HBM6</t>
  </si>
  <si>
    <t>HBM7</t>
  </si>
  <si>
    <t>HBM8</t>
  </si>
  <si>
    <t>HB1</t>
  </si>
  <si>
    <t>HB2</t>
  </si>
  <si>
    <t>HB3</t>
  </si>
  <si>
    <t>HB4</t>
  </si>
  <si>
    <t>HB5</t>
  </si>
  <si>
    <t>HB6</t>
  </si>
  <si>
    <t>HB7</t>
  </si>
  <si>
    <t>HB8</t>
  </si>
  <si>
    <t>HB9</t>
  </si>
  <si>
    <t>HB10</t>
  </si>
  <si>
    <t>HB11</t>
  </si>
  <si>
    <t>T_HL</t>
  </si>
  <si>
    <t>T_HBM</t>
  </si>
  <si>
    <t>T_FS</t>
  </si>
  <si>
    <t>T_HB</t>
  </si>
  <si>
    <t>โปรแกรมวิเคราะห์ผลการประเมินความรอบรู้ด้านสุขภาพ ความตระหนักด้านสุขภาพและพฤติกรรมสุขภาพ</t>
  </si>
  <si>
    <t xml:space="preserve">                                 ของประชาชนวัยทำงาน สำหรับหมู่บ้านปรับเปลี่ยนพฤติกรรมสุขภาพ</t>
  </si>
  <si>
    <t>พัฒนาโดย...กองสุขศึกษา กรมสนับสนุนบริการสุขภาพ กระทรวงสาธารณสุข, 2568</t>
  </si>
  <si>
    <t>คำแนะนำในการใช้งาน</t>
  </si>
  <si>
    <t>1. โปรแกรมวิเคราะห์ผลการประเมิน HL และ HB สามารถวิเคราะห์ข้อมูลกลุ่มตัวอย่างประชาชนวัยทำงานเท่านั้น</t>
  </si>
  <si>
    <r>
      <t>2. แผ่นงาน</t>
    </r>
    <r>
      <rPr>
        <u/>
        <sz val="16"/>
        <color theme="1"/>
        <rFont val="Angsana New"/>
        <family val="1"/>
      </rPr>
      <t>บันทึกข้อมูล</t>
    </r>
    <r>
      <rPr>
        <sz val="16"/>
        <color theme="1"/>
        <rFont val="Angsana New"/>
        <family val="1"/>
      </rPr>
      <t xml:space="preserve"> ให้กรอกข้อมูลตาม  </t>
    </r>
    <r>
      <rPr>
        <b/>
        <u val="double"/>
        <sz val="16"/>
        <color theme="1"/>
        <rFont val="Angsana New"/>
        <family val="1"/>
      </rPr>
      <t>คู่มือรหัสบันทึกข้อมูลแบบประเมิน HL HBM และ HB ของประชาชนวัยทำงาน</t>
    </r>
    <r>
      <rPr>
        <sz val="16"/>
        <color theme="1"/>
        <rFont val="Angsana New"/>
        <family val="1"/>
      </rPr>
      <t>สามารถดาวน์โหลดคู่มือได้ที่ http://www.hed.go.th/linkHed/index/314</t>
    </r>
  </si>
  <si>
    <t>3. เมื่อกรอกข้อมูลเสร็จสิ้นแล้ว สามารถดูผลการวิเคราะห์ได้ดังนี้</t>
  </si>
  <si>
    <r>
      <t xml:space="preserve">          3.1 ผลการวิเคราะห์ข้อมูลทั่วไปของผู้ตอบ   ดูได้ที่แผ่นงาน</t>
    </r>
    <r>
      <rPr>
        <u/>
        <sz val="16"/>
        <color theme="1"/>
        <rFont val="Angsana New"/>
        <family val="1"/>
      </rPr>
      <t>ข้อมูลทั่วไป</t>
    </r>
  </si>
  <si>
    <r>
      <t xml:space="preserve">          3.2 ผลการประเมิน HL HBM และ HB  ดูได้ที่แผ่นงาน</t>
    </r>
    <r>
      <rPr>
        <u/>
        <sz val="16"/>
        <color theme="1"/>
        <rFont val="Angsana New"/>
        <family val="1"/>
      </rPr>
      <t>ผลการประเมิน</t>
    </r>
  </si>
  <si>
    <t>4. ให้บันทึกข้อมูลเป็นแฟ้มใหม่ตามต้องการ</t>
  </si>
  <si>
    <t>5. โปรแกรมที่พัฒนาขึ้นสามารถวิเคราะห์กลุ่มตัวอย่างได้สูงสุด จำนวน 10,000 ตัวอย่าง</t>
  </si>
  <si>
    <t>6. เข้าสู่หน้าบันทึกข้อมูล</t>
  </si>
  <si>
    <t>ข้อมูลทั่วไปของผู้ตอบแบบประเมิน</t>
  </si>
  <si>
    <t>เพศ</t>
  </si>
  <si>
    <t>ชาย</t>
  </si>
  <si>
    <t>หญิง</t>
  </si>
  <si>
    <t>รวม</t>
  </si>
  <si>
    <t>จำนวน</t>
  </si>
  <si>
    <t>ร้อยละ</t>
  </si>
  <si>
    <t>ช่วงอายุ</t>
  </si>
  <si>
    <t>15-19 ปี</t>
  </si>
  <si>
    <t>20-29 ปี</t>
  </si>
  <si>
    <t>30-39 ปี</t>
  </si>
  <si>
    <t>40-49 ปี</t>
  </si>
  <si>
    <t>50-59 ปี</t>
  </si>
  <si>
    <t>60 ปี ขึ้นไป</t>
  </si>
  <si>
    <t>ระดับการศึกษา</t>
  </si>
  <si>
    <t>ไม่ได้เรียนหนังสือ</t>
  </si>
  <si>
    <t>ประถมศึกษา</t>
  </si>
  <si>
    <t>ม.ต้น</t>
  </si>
  <si>
    <t>ม.ปลาย/ปวช.</t>
  </si>
  <si>
    <t>อนุปริญญา/ปวส.</t>
  </si>
  <si>
    <t>ปริญญาตรีขึ้นไป</t>
  </si>
  <si>
    <t>สถานะ</t>
  </si>
  <si>
    <t xml:space="preserve">อสม. </t>
  </si>
  <si>
    <t>ประชาชนในชุมชน</t>
  </si>
  <si>
    <t>สรุปผลการประเมินความรอบรู้ด้านสุขภาพและพฤติกรรมสุขภาพ                       สำหรับหมู่บ้านปรับเปลี่ยนพฤติกรรมในตำบลจัดการคุณภาพชีวิต</t>
  </si>
  <si>
    <t>องค์ประกอบการวัด</t>
  </si>
  <si>
    <t>คะแนนเฉลี่ยรายข้อคำถาม</t>
  </si>
  <si>
    <t>คะแนนรวมเฉลี่ย</t>
  </si>
  <si>
    <t>ร้อยละ
จาก
คะแนนเต็ม</t>
  </si>
  <si>
    <t>ระดับความรอบรู้
ด้านสุขภาพ และพฤติกรรมสุขภาพ</t>
  </si>
  <si>
    <t xml:space="preserve">จำนวนและร้อยละของผู้ตอบแบบประเมิน
จำแนกตามเกณฑ์การจัดระดับ </t>
  </si>
  <si>
    <t>ความรอบรู้ด้านสุขภาพ</t>
  </si>
  <si>
    <t>ดีมาก</t>
  </si>
  <si>
    <t>ดี</t>
  </si>
  <si>
    <t>พอใช้</t>
  </si>
  <si>
    <t>ไม่ดี</t>
  </si>
  <si>
    <t>ระดับดีขึ้นไป</t>
  </si>
  <si>
    <t>ตอนที่ 2 ความรอบรู้ด้านสุขภาพ</t>
  </si>
  <si>
    <t>ตอนที่ 3 ความตระหนักรู้ด้านสุขภาพ</t>
  </si>
  <si>
    <t>ตอนที่ 4 พฤติกรรมสุขภาพ</t>
  </si>
  <si>
    <t>สรุปคะแนนเฉลี่ยและร้อยละพฤติกรรมสุขภาพ</t>
  </si>
  <si>
    <t>JOB</t>
  </si>
  <si>
    <t>CHE</t>
  </si>
  <si>
    <t>RES</t>
  </si>
  <si>
    <t>OVCCA</t>
  </si>
  <si>
    <t>T_PH</t>
  </si>
  <si>
    <t>T_EV</t>
  </si>
  <si>
    <t>ลากแถบส้มอ่อน</t>
  </si>
  <si>
    <t>แล้วดับเบิ้ลคลิก</t>
  </si>
  <si>
    <t>ที่มุมล่างของ AP2</t>
  </si>
  <si>
    <t>อาชีพ</t>
  </si>
  <si>
    <t>รับราชการ</t>
  </si>
  <si>
    <t>พ่อค้า/แม่ค้า</t>
  </si>
  <si>
    <t>รับจ้างทั่วไป</t>
  </si>
  <si>
    <t>ไม่ได้ประกอบอาชีพ</t>
  </si>
  <si>
    <t>การเข้ารับการ</t>
  </si>
  <si>
    <t>ตรวจ</t>
  </si>
  <si>
    <t>ไม่ตรวจ</t>
  </si>
  <si>
    <t>ตรวจอุจจาระ</t>
  </si>
  <si>
    <t>ผลตรวจอุจจาระ</t>
  </si>
  <si>
    <t>พบไข่พยาธิใบไม้ตับ</t>
  </si>
  <si>
    <t>ไม่พบไข่พยาธิใบไม้ตับ</t>
  </si>
  <si>
    <t>เคยป่วยเป็น</t>
  </si>
  <si>
    <t>เคย</t>
  </si>
  <si>
    <t>ไม่เคย</t>
  </si>
  <si>
    <t>โรคพยาธิใบไม้ตับ</t>
  </si>
  <si>
    <t>กรรมการชุมชน</t>
  </si>
  <si>
    <t>พฤติกรรมสุขภาพ : การบริโภคอาหาร</t>
  </si>
  <si>
    <t>พฤติกรรมสุขภาพ : อนามัยส่วนบุคคล</t>
  </si>
  <si>
    <t>พฤติกรรมสุขภาพ : อนามัยสิ่งแวดล้อม</t>
  </si>
  <si>
    <t>พฤติกรรมสุขภาพ
ระดับดีขึ้นไป</t>
  </si>
  <si>
    <t>ตั้งแต่ AK จนถึง 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</si>
</sst>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6"/>
      <color theme="1"/>
      <name val="Angsana New"/>
      <family val="1"/>
    </font>
    <font>
      <b/>
      <sz val="18"/>
      <color theme="6" tint="-0.499984740745262"/>
      <name val="Angsana New"/>
      <family val="1"/>
    </font>
    <font>
      <b/>
      <sz val="24"/>
      <color theme="1"/>
      <name val="Angsana New"/>
      <family val="1"/>
    </font>
    <font>
      <b/>
      <sz val="22"/>
      <color theme="1"/>
      <name val="Angsana New"/>
      <family val="1"/>
    </font>
    <font>
      <b/>
      <sz val="18"/>
      <color theme="1"/>
      <name val="Angsana New"/>
      <family val="1"/>
    </font>
    <font>
      <b/>
      <sz val="14"/>
      <color theme="5" tint="-0.499984740745262"/>
      <name val="Angsana New"/>
      <family val="1"/>
    </font>
    <font>
      <sz val="18"/>
      <color theme="1"/>
      <name val="Angsana New"/>
      <family val="1"/>
    </font>
    <font>
      <sz val="10"/>
      <name val="Arial"/>
      <family val="2"/>
    </font>
    <font>
      <b/>
      <u/>
      <sz val="20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 val="double"/>
      <sz val="16"/>
      <color theme="1"/>
      <name val="Angsana New"/>
      <family val="1"/>
    </font>
    <font>
      <b/>
      <u/>
      <sz val="20"/>
      <color theme="1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Browallia New"/>
      <family val="2"/>
    </font>
    <font>
      <b/>
      <sz val="20"/>
      <color theme="1"/>
      <name val="Angsana New"/>
      <family val="1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5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Calibri"/>
      <family val="2"/>
      <charset val="222"/>
      <scheme val="minor"/>
    </font>
    <font>
      <b/>
      <sz val="16"/>
      <color theme="7" tint="-0.499984740745262"/>
      <name val="TH SarabunPSK"/>
      <family val="2"/>
    </font>
    <font>
      <b/>
      <sz val="14"/>
      <name val="TH SarabunPSK"/>
      <family val="2"/>
    </font>
    <font>
      <sz val="12"/>
      <color theme="1"/>
      <name val="TH SarabunPSK"/>
      <family val="2"/>
    </font>
    <font>
      <b/>
      <sz val="14"/>
      <color rgb="FF002060"/>
      <name val="TH SarabunPSK"/>
      <family val="2"/>
    </font>
    <font>
      <b/>
      <sz val="18"/>
      <color theme="1"/>
      <name val="TH SarabunPSK"/>
      <family val="2"/>
    </font>
    <font>
      <sz val="14"/>
      <color theme="7" tint="-0.499984740745262"/>
      <name val="Browallia New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E8F1B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 tint="-0.49998474074526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2" fillId="0" borderId="0"/>
  </cellStyleXfs>
  <cellXfs count="147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5" fillId="3" borderId="0" xfId="2" applyFont="1" applyFill="1"/>
    <xf numFmtId="0" fontId="6" fillId="3" borderId="0" xfId="2" applyFont="1" applyFill="1" applyAlignment="1">
      <alignment vertical="center"/>
    </xf>
    <xf numFmtId="0" fontId="10" fillId="3" borderId="0" xfId="2" applyFont="1" applyFill="1" applyAlignment="1">
      <alignment vertical="center"/>
    </xf>
    <xf numFmtId="0" fontId="5" fillId="3" borderId="0" xfId="3" applyFont="1" applyFill="1"/>
    <xf numFmtId="0" fontId="13" fillId="3" borderId="0" xfId="2" applyFont="1" applyFill="1" applyAlignment="1">
      <alignment horizontal="left" vertical="center"/>
    </xf>
    <xf numFmtId="0" fontId="14" fillId="3" borderId="0" xfId="3" applyFont="1" applyFill="1"/>
    <xf numFmtId="0" fontId="18" fillId="3" borderId="0" xfId="2" applyFont="1" applyFill="1"/>
    <xf numFmtId="0" fontId="19" fillId="0" borderId="0" xfId="0" applyFont="1" applyProtection="1">
      <protection hidden="1"/>
    </xf>
    <xf numFmtId="0" fontId="18" fillId="6" borderId="0" xfId="0" applyFont="1" applyFill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2" fillId="0" borderId="0" xfId="0" applyFont="1" applyProtection="1"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22" fillId="7" borderId="4" xfId="0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hidden="1"/>
    </xf>
    <xf numFmtId="0" fontId="21" fillId="7" borderId="4" xfId="0" applyFont="1" applyFill="1" applyBorder="1" applyAlignment="1" applyProtection="1">
      <alignment horizontal="center"/>
      <protection hidden="1"/>
    </xf>
    <xf numFmtId="2" fontId="21" fillId="7" borderId="4" xfId="0" applyNumberFormat="1" applyFont="1" applyFill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18" fillId="8" borderId="0" xfId="0" applyFont="1" applyFill="1" applyAlignment="1" applyProtection="1">
      <alignment horizontal="center" vertical="center"/>
      <protection hidden="1"/>
    </xf>
    <xf numFmtId="0" fontId="21" fillId="7" borderId="4" xfId="0" applyFont="1" applyFill="1" applyBorder="1" applyAlignment="1" applyProtection="1">
      <alignment horizontal="center" vertical="center"/>
      <protection hidden="1"/>
    </xf>
    <xf numFmtId="2" fontId="21" fillId="7" borderId="4" xfId="0" applyNumberFormat="1" applyFont="1" applyFill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8" fillId="9" borderId="0" xfId="0" applyFont="1" applyFill="1" applyAlignment="1" applyProtection="1">
      <alignment horizontal="center" vertical="center"/>
      <protection hidden="1"/>
    </xf>
    <xf numFmtId="0" fontId="22" fillId="7" borderId="4" xfId="0" applyFont="1" applyFill="1" applyBorder="1" applyAlignment="1">
      <alignment horizontal="center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4" fillId="0" borderId="0" xfId="0" applyFont="1" applyProtection="1">
      <protection hidden="1"/>
    </xf>
    <xf numFmtId="0" fontId="25" fillId="0" borderId="0" xfId="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16" borderId="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left" vertical="top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2" fontId="28" fillId="0" borderId="14" xfId="0" applyNumberFormat="1" applyFont="1" applyBorder="1" applyAlignment="1" applyProtection="1">
      <alignment horizontal="center" wrapText="1"/>
      <protection hidden="1"/>
    </xf>
    <xf numFmtId="2" fontId="25" fillId="0" borderId="14" xfId="0" applyNumberFormat="1" applyFont="1" applyBorder="1" applyAlignment="1" applyProtection="1">
      <alignment horizontal="center" wrapText="1"/>
      <protection hidden="1"/>
    </xf>
    <xf numFmtId="0" fontId="25" fillId="0" borderId="14" xfId="0" applyFont="1" applyBorder="1" applyAlignment="1" applyProtection="1">
      <alignment horizontal="center" wrapText="1"/>
      <protection hidden="1"/>
    </xf>
    <xf numFmtId="0" fontId="25" fillId="17" borderId="4" xfId="0" applyFont="1" applyFill="1" applyBorder="1" applyAlignment="1" applyProtection="1">
      <alignment horizontal="center"/>
      <protection hidden="1"/>
    </xf>
    <xf numFmtId="2" fontId="25" fillId="17" borderId="4" xfId="0" applyNumberFormat="1" applyFont="1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25" fillId="0" borderId="4" xfId="0" applyFont="1" applyBorder="1" applyProtection="1">
      <protection hidden="1"/>
    </xf>
    <xf numFmtId="2" fontId="29" fillId="18" borderId="0" xfId="0" applyNumberFormat="1" applyFont="1" applyFill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left" vertical="top"/>
      <protection hidden="1"/>
    </xf>
    <xf numFmtId="2" fontId="25" fillId="0" borderId="4" xfId="0" applyNumberFormat="1" applyFont="1" applyBorder="1" applyAlignment="1" applyProtection="1">
      <alignment horizontal="center"/>
      <protection hidden="1"/>
    </xf>
    <xf numFmtId="0" fontId="28" fillId="0" borderId="4" xfId="0" applyFont="1" applyBorder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center"/>
      <protection hidden="1"/>
    </xf>
    <xf numFmtId="2" fontId="24" fillId="0" borderId="14" xfId="0" applyNumberFormat="1" applyFont="1" applyBorder="1" applyAlignment="1" applyProtection="1">
      <alignment horizontal="center"/>
      <protection hidden="1"/>
    </xf>
    <xf numFmtId="0" fontId="25" fillId="19" borderId="14" xfId="0" applyFont="1" applyFill="1" applyBorder="1" applyAlignment="1" applyProtection="1">
      <alignment horizontal="left"/>
      <protection hidden="1"/>
    </xf>
    <xf numFmtId="2" fontId="25" fillId="19" borderId="14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0" fillId="19" borderId="4" xfId="0" applyFont="1" applyFill="1" applyBorder="1" applyAlignment="1" applyProtection="1">
      <alignment horizontal="center"/>
      <protection hidden="1"/>
    </xf>
    <xf numFmtId="2" fontId="30" fillId="19" borderId="4" xfId="0" applyNumberFormat="1" applyFont="1" applyFill="1" applyBorder="1" applyAlignment="1" applyProtection="1">
      <alignment horizontal="center"/>
      <protection hidden="1"/>
    </xf>
    <xf numFmtId="0" fontId="2" fillId="0" borderId="7" xfId="0" applyFont="1" applyBorder="1" applyProtection="1">
      <protection hidden="1"/>
    </xf>
    <xf numFmtId="0" fontId="24" fillId="0" borderId="7" xfId="0" applyFont="1" applyBorder="1" applyProtection="1">
      <protection hidden="1"/>
    </xf>
    <xf numFmtId="0" fontId="31" fillId="0" borderId="7" xfId="0" applyFont="1" applyBorder="1" applyAlignment="1" applyProtection="1">
      <alignment horizontal="center"/>
      <protection hidden="1"/>
    </xf>
    <xf numFmtId="0" fontId="22" fillId="10" borderId="16" xfId="0" applyFont="1" applyFill="1" applyBorder="1" applyAlignment="1">
      <alignment horizontal="center" vertical="center"/>
    </xf>
    <xf numFmtId="0" fontId="22" fillId="20" borderId="16" xfId="0" applyFont="1" applyFill="1" applyBorder="1" applyAlignment="1">
      <alignment horizontal="center" vertical="center"/>
    </xf>
    <xf numFmtId="0" fontId="32" fillId="20" borderId="16" xfId="0" applyFont="1" applyFill="1" applyBorder="1" applyAlignment="1">
      <alignment horizontal="center" vertical="center"/>
    </xf>
    <xf numFmtId="0" fontId="22" fillId="19" borderId="16" xfId="0" applyFont="1" applyFill="1" applyBorder="1" applyAlignment="1">
      <alignment horizontal="center" vertical="center"/>
    </xf>
    <xf numFmtId="0" fontId="0" fillId="19" borderId="16" xfId="0" applyFill="1" applyBorder="1" applyAlignment="1">
      <alignment horizontal="center" vertical="center"/>
    </xf>
    <xf numFmtId="0" fontId="33" fillId="19" borderId="16" xfId="0" applyFont="1" applyFill="1" applyBorder="1" applyAlignment="1">
      <alignment horizontal="center" vertical="center"/>
    </xf>
    <xf numFmtId="0" fontId="33" fillId="21" borderId="16" xfId="0" applyFont="1" applyFill="1" applyBorder="1" applyAlignment="1">
      <alignment horizontal="center" vertical="center"/>
    </xf>
    <xf numFmtId="0" fontId="34" fillId="21" borderId="16" xfId="0" applyFont="1" applyFill="1" applyBorder="1" applyAlignment="1">
      <alignment horizontal="center" vertical="center"/>
    </xf>
    <xf numFmtId="0" fontId="33" fillId="22" borderId="16" xfId="0" applyFon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/>
    </xf>
    <xf numFmtId="2" fontId="0" fillId="0" borderId="4" xfId="0" applyNumberFormat="1" applyBorder="1" applyAlignment="1" applyProtection="1">
      <alignment horizontal="center"/>
      <protection hidden="1"/>
    </xf>
    <xf numFmtId="0" fontId="0" fillId="14" borderId="0" xfId="0" applyFill="1"/>
    <xf numFmtId="0" fontId="0" fillId="9" borderId="0" xfId="0" applyFill="1"/>
    <xf numFmtId="0" fontId="0" fillId="0" borderId="0" xfId="0" applyAlignment="1">
      <alignment shrinkToFit="1"/>
    </xf>
    <xf numFmtId="0" fontId="18" fillId="14" borderId="0" xfId="0" applyFont="1" applyFill="1" applyAlignment="1" applyProtection="1">
      <alignment horizontal="center" vertical="center"/>
      <protection hidden="1"/>
    </xf>
    <xf numFmtId="0" fontId="5" fillId="14" borderId="0" xfId="0" applyFont="1" applyFill="1" applyAlignment="1" applyProtection="1">
      <alignment horizontal="center"/>
      <protection hidden="1"/>
    </xf>
    <xf numFmtId="0" fontId="18" fillId="19" borderId="0" xfId="0" applyFont="1" applyFill="1" applyAlignment="1" applyProtection="1">
      <alignment horizontal="center" vertical="center" shrinkToFit="1"/>
      <protection hidden="1"/>
    </xf>
    <xf numFmtId="0" fontId="18" fillId="20" borderId="0" xfId="0" applyFont="1" applyFill="1" applyAlignment="1" applyProtection="1">
      <alignment horizontal="center" vertical="center" shrinkToFit="1"/>
      <protection hidden="1"/>
    </xf>
    <xf numFmtId="0" fontId="18" fillId="20" borderId="0" xfId="0" applyFont="1" applyFill="1" applyAlignment="1" applyProtection="1">
      <alignment horizontal="center" shrinkToFit="1"/>
      <protection hidden="1"/>
    </xf>
    <xf numFmtId="0" fontId="5" fillId="20" borderId="0" xfId="0" applyFont="1" applyFill="1" applyAlignment="1" applyProtection="1">
      <alignment horizontal="center" shrinkToFit="1"/>
      <protection hidden="1"/>
    </xf>
    <xf numFmtId="0" fontId="18" fillId="21" borderId="0" xfId="0" applyFont="1" applyFill="1" applyAlignment="1" applyProtection="1">
      <alignment horizontal="center" vertical="center" shrinkToFit="1"/>
      <protection hidden="1"/>
    </xf>
    <xf numFmtId="0" fontId="5" fillId="21" borderId="0" xfId="0" applyFont="1" applyFill="1" applyAlignment="1" applyProtection="1">
      <alignment horizontal="center" shrinkToFit="1"/>
      <protection hidden="1"/>
    </xf>
    <xf numFmtId="0" fontId="18" fillId="23" borderId="0" xfId="0" applyFont="1" applyFill="1" applyAlignment="1" applyProtection="1">
      <alignment horizontal="center" vertical="center" shrinkToFit="1"/>
      <protection hidden="1"/>
    </xf>
    <xf numFmtId="0" fontId="18" fillId="23" borderId="0" xfId="0" applyFont="1" applyFill="1" applyAlignment="1" applyProtection="1">
      <alignment horizontal="center" shrinkToFit="1"/>
      <protection hidden="1"/>
    </xf>
    <xf numFmtId="0" fontId="5" fillId="23" borderId="0" xfId="0" applyFont="1" applyFill="1" applyAlignment="1" applyProtection="1">
      <alignment horizontal="center" shrinkToFit="1"/>
      <protection hidden="1"/>
    </xf>
    <xf numFmtId="2" fontId="29" fillId="0" borderId="0" xfId="0" applyNumberFormat="1" applyFont="1" applyAlignment="1" applyProtection="1">
      <alignment horizontal="center"/>
      <protection hidden="1"/>
    </xf>
    <xf numFmtId="0" fontId="5" fillId="3" borderId="0" xfId="2" applyFont="1" applyFill="1" applyAlignment="1">
      <alignment horizontal="left" vertical="center"/>
    </xf>
    <xf numFmtId="0" fontId="7" fillId="4" borderId="0" xfId="2" applyFont="1" applyFill="1" applyAlignment="1">
      <alignment horizontal="center" vertical="center"/>
    </xf>
    <xf numFmtId="0" fontId="8" fillId="4" borderId="0" xfId="2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5" fillId="3" borderId="0" xfId="2" applyFont="1" applyFill="1" applyAlignment="1">
      <alignment horizontal="distributed" vertical="center" wrapText="1"/>
    </xf>
    <xf numFmtId="0" fontId="5" fillId="3" borderId="0" xfId="2" applyFont="1" applyFill="1" applyAlignment="1">
      <alignment horizontal="left" vertical="center" wrapText="1"/>
    </xf>
    <xf numFmtId="0" fontId="17" fillId="3" borderId="0" xfId="1" applyFont="1" applyFill="1" applyBorder="1" applyAlignment="1">
      <alignment horizontal="distributed" vertical="center" wrapText="1"/>
    </xf>
    <xf numFmtId="0" fontId="20" fillId="5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21" fillId="6" borderId="2" xfId="0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0" fontId="21" fillId="8" borderId="2" xfId="0" applyFont="1" applyFill="1" applyBorder="1" applyAlignment="1" applyProtection="1">
      <alignment horizontal="center"/>
      <protection hidden="1"/>
    </xf>
    <xf numFmtId="0" fontId="0" fillId="0" borderId="3" xfId="0" applyBorder="1"/>
    <xf numFmtId="0" fontId="21" fillId="8" borderId="4" xfId="0" applyFont="1" applyFill="1" applyBorder="1" applyAlignment="1" applyProtection="1">
      <alignment horizontal="center"/>
      <protection hidden="1"/>
    </xf>
    <xf numFmtId="0" fontId="0" fillId="0" borderId="4" xfId="0" applyBorder="1"/>
    <xf numFmtId="0" fontId="21" fillId="14" borderId="2" xfId="0" applyFont="1" applyFill="1" applyBorder="1" applyAlignment="1" applyProtection="1">
      <alignment horizontal="center"/>
      <protection hidden="1"/>
    </xf>
    <xf numFmtId="0" fontId="0" fillId="14" borderId="3" xfId="0" applyFill="1" applyBorder="1"/>
    <xf numFmtId="0" fontId="37" fillId="14" borderId="3" xfId="0" applyFont="1" applyFill="1" applyBorder="1"/>
    <xf numFmtId="0" fontId="21" fillId="9" borderId="2" xfId="0" applyFont="1" applyFill="1" applyBorder="1" applyAlignment="1" applyProtection="1">
      <alignment horizontal="center"/>
      <protection hidden="1"/>
    </xf>
    <xf numFmtId="0" fontId="0" fillId="9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21" fillId="19" borderId="2" xfId="0" applyFont="1" applyFill="1" applyBorder="1" applyAlignment="1" applyProtection="1">
      <alignment horizontal="center"/>
      <protection hidden="1"/>
    </xf>
    <xf numFmtId="0" fontId="0" fillId="19" borderId="3" xfId="0" applyFill="1" applyBorder="1"/>
    <xf numFmtId="0" fontId="21" fillId="19" borderId="4" xfId="0" applyFont="1" applyFill="1" applyBorder="1" applyAlignment="1" applyProtection="1">
      <alignment horizontal="center"/>
      <protection hidden="1"/>
    </xf>
    <xf numFmtId="0" fontId="0" fillId="19" borderId="4" xfId="0" applyFill="1" applyBorder="1"/>
    <xf numFmtId="0" fontId="21" fillId="23" borderId="2" xfId="0" applyFont="1" applyFill="1" applyBorder="1" applyAlignment="1" applyProtection="1">
      <alignment horizontal="center" vertical="center"/>
      <protection hidden="1"/>
    </xf>
    <xf numFmtId="0" fontId="0" fillId="23" borderId="3" xfId="0" applyFill="1" applyBorder="1" applyAlignment="1">
      <alignment horizontal="center" vertical="center"/>
    </xf>
    <xf numFmtId="0" fontId="21" fillId="20" borderId="2" xfId="0" applyFont="1" applyFill="1" applyBorder="1" applyAlignment="1" applyProtection="1">
      <alignment horizontal="center" vertical="center"/>
      <protection hidden="1"/>
    </xf>
    <xf numFmtId="0" fontId="0" fillId="20" borderId="3" xfId="0" applyFill="1" applyBorder="1" applyAlignment="1">
      <alignment horizontal="center" vertical="center"/>
    </xf>
    <xf numFmtId="0" fontId="35" fillId="21" borderId="2" xfId="0" applyFont="1" applyFill="1" applyBorder="1" applyAlignment="1" applyProtection="1">
      <alignment horizontal="center" vertical="center"/>
      <protection hidden="1"/>
    </xf>
    <xf numFmtId="0" fontId="36" fillId="21" borderId="3" xfId="0" applyFont="1" applyFill="1" applyBorder="1" applyAlignment="1">
      <alignment horizontal="center" vertical="center"/>
    </xf>
    <xf numFmtId="0" fontId="21" fillId="21" borderId="2" xfId="0" applyFont="1" applyFill="1" applyBorder="1" applyAlignment="1" applyProtection="1">
      <alignment horizontal="center" vertical="center"/>
      <protection hidden="1"/>
    </xf>
    <xf numFmtId="0" fontId="0" fillId="21" borderId="3" xfId="0" applyFill="1" applyBorder="1" applyAlignment="1">
      <alignment horizontal="center" vertical="center"/>
    </xf>
    <xf numFmtId="0" fontId="2" fillId="10" borderId="1" xfId="0" applyFont="1" applyFill="1" applyBorder="1" applyAlignment="1" applyProtection="1">
      <alignment horizontal="center"/>
      <protection hidden="1"/>
    </xf>
    <xf numFmtId="0" fontId="2" fillId="11" borderId="5" xfId="0" applyFont="1" applyFill="1" applyBorder="1" applyAlignment="1" applyProtection="1">
      <alignment horizontal="center" vertical="center"/>
      <protection hidden="1"/>
    </xf>
    <xf numFmtId="0" fontId="0" fillId="0" borderId="9" xfId="0" applyBorder="1" applyProtection="1">
      <protection hidden="1"/>
    </xf>
    <xf numFmtId="0" fontId="0" fillId="0" borderId="14" xfId="0" applyBorder="1" applyProtection="1">
      <protection hidden="1"/>
    </xf>
    <xf numFmtId="2" fontId="2" fillId="11" borderId="6" xfId="0" applyNumberFormat="1" applyFont="1" applyFill="1" applyBorder="1" applyAlignment="1" applyProtection="1">
      <alignment horizontal="center" vertical="center"/>
      <protection hidden="1"/>
    </xf>
    <xf numFmtId="2" fontId="2" fillId="11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25" fillId="11" borderId="5" xfId="0" applyFont="1" applyFill="1" applyBorder="1" applyAlignment="1" applyProtection="1">
      <alignment horizontal="center" vertical="center" wrapText="1"/>
      <protection hidden="1"/>
    </xf>
    <xf numFmtId="0" fontId="24" fillId="0" borderId="9" xfId="0" applyFont="1" applyBorder="1" applyAlignment="1" applyProtection="1">
      <alignment horizontal="center" wrapText="1"/>
      <protection hidden="1"/>
    </xf>
    <xf numFmtId="0" fontId="24" fillId="0" borderId="14" xfId="0" applyFont="1" applyBorder="1" applyAlignment="1" applyProtection="1">
      <alignment horizontal="center" wrapText="1"/>
      <protection hidden="1"/>
    </xf>
    <xf numFmtId="0" fontId="25" fillId="12" borderId="5" xfId="0" applyFont="1" applyFill="1" applyBorder="1" applyAlignment="1" applyProtection="1">
      <alignment horizontal="center" vertical="center" wrapText="1"/>
      <protection hidden="1"/>
    </xf>
    <xf numFmtId="0" fontId="25" fillId="12" borderId="6" xfId="0" applyFont="1" applyFill="1" applyBorder="1" applyAlignment="1" applyProtection="1">
      <alignment horizontal="center" vertical="center" wrapText="1"/>
      <protection hidden="1"/>
    </xf>
    <xf numFmtId="0" fontId="25" fillId="12" borderId="7" xfId="0" applyFont="1" applyFill="1" applyBorder="1" applyAlignment="1" applyProtection="1">
      <alignment horizontal="center" vertical="center" wrapText="1"/>
      <protection hidden="1"/>
    </xf>
    <xf numFmtId="0" fontId="25" fillId="12" borderId="8" xfId="0" applyFont="1" applyFill="1" applyBorder="1" applyAlignment="1" applyProtection="1">
      <alignment horizontal="center" vertical="center" wrapText="1"/>
      <protection hidden="1"/>
    </xf>
    <xf numFmtId="0" fontId="25" fillId="19" borderId="14" xfId="0" applyFont="1" applyFill="1" applyBorder="1" applyAlignment="1" applyProtection="1">
      <alignment horizontal="left"/>
      <protection hidden="1"/>
    </xf>
    <xf numFmtId="0" fontId="26" fillId="2" borderId="6" xfId="0" applyFont="1" applyFill="1" applyBorder="1" applyAlignment="1" applyProtection="1">
      <alignment horizontal="center"/>
      <protection hidden="1"/>
    </xf>
    <xf numFmtId="0" fontId="26" fillId="0" borderId="8" xfId="0" applyFont="1" applyBorder="1" applyAlignment="1" applyProtection="1">
      <alignment horizontal="center"/>
      <protection hidden="1"/>
    </xf>
    <xf numFmtId="0" fontId="25" fillId="13" borderId="4" xfId="0" applyFont="1" applyFill="1" applyBorder="1" applyAlignment="1" applyProtection="1">
      <alignment horizontal="center"/>
      <protection hidden="1"/>
    </xf>
    <xf numFmtId="0" fontId="25" fillId="9" borderId="4" xfId="0" applyFont="1" applyFill="1" applyBorder="1" applyAlignment="1" applyProtection="1">
      <alignment horizontal="center"/>
      <protection hidden="1"/>
    </xf>
    <xf numFmtId="0" fontId="25" fillId="14" borderId="4" xfId="0" applyFont="1" applyFill="1" applyBorder="1" applyAlignment="1" applyProtection="1">
      <alignment horizontal="center"/>
      <protection hidden="1"/>
    </xf>
    <xf numFmtId="0" fontId="25" fillId="15" borderId="4" xfId="0" applyFont="1" applyFill="1" applyBorder="1" applyAlignment="1" applyProtection="1">
      <alignment horizontal="center"/>
      <protection hidden="1"/>
    </xf>
    <xf numFmtId="0" fontId="26" fillId="2" borderId="12" xfId="0" applyFont="1" applyFill="1" applyBorder="1" applyAlignment="1" applyProtection="1">
      <alignment horizontal="center"/>
      <protection hidden="1"/>
    </xf>
    <xf numFmtId="0" fontId="26" fillId="0" borderId="13" xfId="0" applyFont="1" applyBorder="1" applyAlignment="1" applyProtection="1">
      <alignment horizontal="center"/>
      <protection hidden="1"/>
    </xf>
    <xf numFmtId="0" fontId="24" fillId="2" borderId="4" xfId="0" applyFont="1" applyFill="1" applyBorder="1" applyAlignment="1" applyProtection="1">
      <alignment horizontal="center" vertical="top" wrapText="1"/>
      <protection hidden="1"/>
    </xf>
  </cellXfs>
  <cellStyles count="4">
    <cellStyle name="Hyperlink" xfId="1" builtinId="8"/>
    <cellStyle name="Normal" xfId="0" builtinId="0"/>
    <cellStyle name="ปกติ 2" xfId="2" xr:uid="{4FB058E5-7B18-4740-8F8B-695D5A7F3A62}"/>
    <cellStyle name="ปกติ 2 2" xfId="3" xr:uid="{BACE04C1-F9B9-4B6A-A587-1A5CAE1CE97F}"/>
  </cellStyles>
  <dxfs count="9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7233414</xdr:colOff>
      <xdr:row>11</xdr:row>
      <xdr:rowOff>61472</xdr:rowOff>
    </xdr:from>
    <xdr:to>
      <xdr:col>4</xdr:col>
      <xdr:colOff>606746</xdr:colOff>
      <xdr:row>17</xdr:row>
      <xdr:rowOff>177881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7302CF-6E86-485F-9647-A4AA146B1E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944"/>
        <a:stretch/>
      </xdr:blipFill>
      <xdr:spPr>
        <a:xfrm>
          <a:off x="7487414" y="3579372"/>
          <a:ext cx="1380682" cy="1221309"/>
        </a:xfrm>
        <a:prstGeom prst="rect">
          <a:avLst/>
        </a:prstGeom>
      </xdr:spPr>
    </xdr:pic>
    <xdr:clientData/>
  </xdr:twoCellAnchor>
  <xdr:twoCellAnchor editAs="oneCell">
    <xdr:from>
      <xdr:col>1</xdr:col>
      <xdr:colOff>29934</xdr:colOff>
      <xdr:row>1</xdr:row>
      <xdr:rowOff>95249</xdr:rowOff>
    </xdr:from>
    <xdr:to>
      <xdr:col>2</xdr:col>
      <xdr:colOff>554264</xdr:colOff>
      <xdr:row>6</xdr:row>
      <xdr:rowOff>25400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E6FE60-23E5-4F69-A6E5-8D2F80582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34" y="279399"/>
          <a:ext cx="664030" cy="172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A90F-6A1F-4304-BA58-4333746473A4}">
  <dimension ref="B2:G17"/>
  <sheetViews>
    <sheetView workbookViewId="0">
      <selection activeCell="H4" sqref="H4"/>
    </sheetView>
  </sheetViews>
  <sheetFormatPr defaultRowHeight="14.5"/>
  <cols>
    <col min="1" max="1" width="1.6328125" customWidth="1"/>
    <col min="2" max="2" width="2" customWidth="1"/>
    <col min="3" max="3" width="105.90625" customWidth="1"/>
    <col min="7" max="7" width="13.6328125" customWidth="1"/>
  </cols>
  <sheetData>
    <row r="2" spans="2:7" ht="23">
      <c r="B2" s="3"/>
      <c r="C2" s="3"/>
      <c r="D2" s="3"/>
      <c r="E2" s="3"/>
      <c r="F2" s="3"/>
      <c r="G2" s="3"/>
    </row>
    <row r="3" spans="2:7" ht="34.5">
      <c r="B3" s="4"/>
      <c r="C3" s="84" t="s">
        <v>36</v>
      </c>
      <c r="D3" s="84"/>
      <c r="E3" s="84"/>
      <c r="F3" s="84"/>
      <c r="G3" s="84"/>
    </row>
    <row r="4" spans="2:7" ht="32">
      <c r="B4" s="4"/>
      <c r="C4" s="85" t="s">
        <v>37</v>
      </c>
      <c r="D4" s="85"/>
      <c r="E4" s="85"/>
      <c r="F4" s="85"/>
      <c r="G4" s="85"/>
    </row>
    <row r="5" spans="2:7" ht="26">
      <c r="B5" s="4"/>
      <c r="C5" s="86" t="s">
        <v>38</v>
      </c>
      <c r="D5" s="86"/>
      <c r="E5" s="86"/>
      <c r="F5" s="86"/>
      <c r="G5" s="86"/>
    </row>
    <row r="6" spans="2:7" ht="26">
      <c r="B6" s="5"/>
      <c r="C6" s="87"/>
      <c r="D6" s="87"/>
      <c r="E6" s="87"/>
      <c r="F6" s="87"/>
      <c r="G6" s="87"/>
    </row>
    <row r="7" spans="2:7" ht="29">
      <c r="B7" s="6"/>
      <c r="C7" s="7" t="s">
        <v>39</v>
      </c>
      <c r="D7" s="8"/>
      <c r="E7" s="6"/>
      <c r="F7" s="6"/>
      <c r="G7" s="6"/>
    </row>
    <row r="8" spans="2:7" ht="23">
      <c r="B8" s="6"/>
      <c r="C8" s="88" t="s">
        <v>40</v>
      </c>
      <c r="D8" s="88"/>
      <c r="E8" s="88"/>
      <c r="F8" s="88"/>
      <c r="G8" s="88"/>
    </row>
    <row r="9" spans="2:7" ht="23">
      <c r="B9" s="6"/>
      <c r="C9" s="83" t="s">
        <v>41</v>
      </c>
      <c r="D9" s="83"/>
      <c r="E9" s="83"/>
      <c r="F9" s="83"/>
      <c r="G9" s="83"/>
    </row>
    <row r="10" spans="2:7" ht="23">
      <c r="B10" s="6"/>
      <c r="C10" s="88" t="s">
        <v>42</v>
      </c>
      <c r="D10" s="88"/>
      <c r="E10" s="88"/>
      <c r="F10" s="88"/>
      <c r="G10" s="88"/>
    </row>
    <row r="11" spans="2:7" ht="23">
      <c r="B11" s="6"/>
      <c r="C11" s="89" t="s">
        <v>43</v>
      </c>
      <c r="D11" s="89"/>
      <c r="E11" s="89"/>
      <c r="F11" s="89"/>
      <c r="G11" s="89"/>
    </row>
    <row r="12" spans="2:7" ht="23">
      <c r="B12" s="6"/>
      <c r="C12" s="88" t="s">
        <v>44</v>
      </c>
      <c r="D12" s="88"/>
      <c r="E12" s="88"/>
      <c r="F12" s="88"/>
      <c r="G12" s="88"/>
    </row>
    <row r="13" spans="2:7" ht="23">
      <c r="B13" s="6"/>
      <c r="C13" s="88" t="s">
        <v>45</v>
      </c>
      <c r="D13" s="88"/>
      <c r="E13" s="88"/>
      <c r="F13" s="88"/>
      <c r="G13" s="88"/>
    </row>
    <row r="14" spans="2:7" ht="23">
      <c r="B14" s="6"/>
      <c r="C14" s="88" t="s">
        <v>46</v>
      </c>
      <c r="D14" s="88"/>
      <c r="E14" s="88"/>
      <c r="F14" s="88"/>
      <c r="G14" s="88"/>
    </row>
    <row r="15" spans="2:7" ht="29">
      <c r="B15" s="6"/>
      <c r="C15" s="90" t="s">
        <v>47</v>
      </c>
      <c r="D15" s="90"/>
      <c r="E15" s="90"/>
      <c r="F15" s="90"/>
      <c r="G15" s="90"/>
    </row>
    <row r="16" spans="2:7" ht="23">
      <c r="B16" s="6"/>
      <c r="C16" s="89"/>
      <c r="D16" s="89"/>
      <c r="E16" s="89"/>
      <c r="F16" s="89"/>
      <c r="G16" s="89"/>
    </row>
    <row r="17" spans="2:7" ht="23">
      <c r="B17" s="9"/>
      <c r="C17" s="89"/>
      <c r="D17" s="89"/>
      <c r="E17" s="89"/>
      <c r="F17" s="89"/>
      <c r="G17" s="89"/>
    </row>
  </sheetData>
  <mergeCells count="14">
    <mergeCell ref="C16:G16"/>
    <mergeCell ref="C17:G17"/>
    <mergeCell ref="C10:G10"/>
    <mergeCell ref="C11:G11"/>
    <mergeCell ref="C12:G12"/>
    <mergeCell ref="C13:G13"/>
    <mergeCell ref="C14:G14"/>
    <mergeCell ref="C15:G15"/>
    <mergeCell ref="C9:G9"/>
    <mergeCell ref="C3:G3"/>
    <mergeCell ref="C4:G4"/>
    <mergeCell ref="C5:G5"/>
    <mergeCell ref="C6:G6"/>
    <mergeCell ref="C8:G8"/>
  </mergeCells>
  <hyperlinks>
    <hyperlink ref="C15:G15" location="บันทึกข้อมูล!A1" display="6. เข้าสู่หน้าบันทึกข้อมูล" xr:uid="{E273D011-C0F7-4CFE-9785-DC27061E9B28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5AE2-633D-414D-8C8E-F453EE174D11}">
  <dimension ref="A1:AR104"/>
  <sheetViews>
    <sheetView topLeftCell="U1" zoomScale="80" zoomScaleNormal="80" workbookViewId="0">
      <selection activeCell="AR54" sqref="AR54"/>
    </sheetView>
  </sheetViews>
  <sheetFormatPr defaultRowHeight="14.5"/>
  <cols>
    <col min="1" max="1" width="8.81640625" customWidth="1"/>
  </cols>
  <sheetData>
    <row r="1" spans="1:44" ht="2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89</v>
      </c>
      <c r="G1" s="1" t="s">
        <v>90</v>
      </c>
      <c r="H1" s="1" t="s">
        <v>91</v>
      </c>
      <c r="I1" s="1" t="s">
        <v>92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93</v>
      </c>
      <c r="AO1" s="1" t="s">
        <v>94</v>
      </c>
      <c r="AP1" s="1" t="s">
        <v>35</v>
      </c>
      <c r="AQ1" s="68" t="s">
        <v>95</v>
      </c>
      <c r="AR1" s="68"/>
    </row>
    <row r="2" spans="1:4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69" t="str">
        <f>IF(SUM(บันทึกข้อมูล!J2:Q2)=0,"",SUM(บันทึกข้อมูล!J2:Q2))</f>
        <v/>
      </c>
      <c r="AL2" s="69" t="str">
        <f>IF(SUM(บันทึกข้อมูล!R2:Y2)=0,"",SUM(บันทึกข้อมูล!R2:Y2))</f>
        <v/>
      </c>
      <c r="AM2" s="69" t="str">
        <f>IF(SUM(บันทึกข้อมูล!Z2:AF2)=0,"",SUM(บันทึกข้อมูล!Z2:AF2))</f>
        <v/>
      </c>
      <c r="AN2" s="69" t="str">
        <f>IF(SUM(บันทึกข้อมูล!AG2:AH2)=0,"",SUM(บันทึกข้อมูล!AG2:AH2))</f>
        <v/>
      </c>
      <c r="AO2" s="69" t="str">
        <f>IF(SUM(บันทึกข้อมูล!AI2:AJ2)=0,"",SUM(บันทึกข้อมูล!AI2:AJ2))</f>
        <v/>
      </c>
      <c r="AP2" s="69" t="str">
        <f>IF(SUM(บันทึกข้อมูล!Z2:AJ2)=0,"",SUM(บันทึกข้อมูล!Z2:AJ2))</f>
        <v/>
      </c>
      <c r="AQ2" s="68" t="s">
        <v>119</v>
      </c>
      <c r="AR2" s="68"/>
    </row>
    <row r="3" spans="1:44" ht="20">
      <c r="A3" cm="1">
        <f t="array" ref="A3:A102">_xlfn.SEQUENCE(COUNTA(B:B)-1)</f>
        <v>1</v>
      </c>
      <c r="B3" s="57">
        <v>1</v>
      </c>
      <c r="C3" s="57">
        <v>1</v>
      </c>
      <c r="D3" s="57">
        <v>1</v>
      </c>
      <c r="E3" s="57">
        <v>1</v>
      </c>
      <c r="F3" s="57">
        <v>4</v>
      </c>
      <c r="G3" s="57">
        <v>2</v>
      </c>
      <c r="H3" s="57">
        <v>0</v>
      </c>
      <c r="I3" s="57">
        <v>1</v>
      </c>
      <c r="J3" s="58">
        <v>5</v>
      </c>
      <c r="K3" s="58">
        <v>4</v>
      </c>
      <c r="L3" s="58">
        <v>3</v>
      </c>
      <c r="M3" s="58">
        <v>2</v>
      </c>
      <c r="N3" s="58">
        <v>5</v>
      </c>
      <c r="O3" s="59">
        <v>2</v>
      </c>
      <c r="P3" s="58">
        <v>3</v>
      </c>
      <c r="Q3" s="58">
        <v>2</v>
      </c>
      <c r="R3" s="60">
        <v>2</v>
      </c>
      <c r="S3" s="60">
        <v>3</v>
      </c>
      <c r="T3" s="61">
        <v>5</v>
      </c>
      <c r="U3" s="62">
        <v>2</v>
      </c>
      <c r="V3" s="62">
        <v>1</v>
      </c>
      <c r="W3" s="62">
        <v>2</v>
      </c>
      <c r="X3" s="61">
        <v>3</v>
      </c>
      <c r="Y3" s="61">
        <v>3</v>
      </c>
      <c r="Z3" s="64">
        <v>4</v>
      </c>
      <c r="AA3" s="64">
        <v>3</v>
      </c>
      <c r="AB3" s="64">
        <v>1</v>
      </c>
      <c r="AC3" s="64">
        <v>3</v>
      </c>
      <c r="AD3" s="64">
        <v>4</v>
      </c>
      <c r="AE3" s="64">
        <v>5</v>
      </c>
      <c r="AF3" s="63">
        <v>4</v>
      </c>
      <c r="AG3" s="65">
        <v>3</v>
      </c>
      <c r="AH3" s="65">
        <v>2</v>
      </c>
      <c r="AI3" s="64">
        <v>4</v>
      </c>
      <c r="AJ3" s="64">
        <v>2</v>
      </c>
      <c r="AK3" s="69">
        <f>IF(SUM(บันทึกข้อมูล!J3:Q3)=0,"",SUM(บันทึกข้อมูล!J3:Q3))</f>
        <v>26</v>
      </c>
      <c r="AL3" s="69">
        <f>IF(SUM(บันทึกข้อมูล!R3:Y3)=0,"",SUM(บันทึกข้อมูล!R3:Y3))</f>
        <v>21</v>
      </c>
      <c r="AM3" s="69">
        <f>IF(SUM(บันทึกข้อมูล!Z3:AF3)=0,"",SUM(บันทึกข้อมูล!Z3:AF3))</f>
        <v>24</v>
      </c>
      <c r="AN3" s="69">
        <f>IF(SUM(บันทึกข้อมูล!AG3:AH3)=0,"",SUM(บันทึกข้อมูล!AG3:AH3))</f>
        <v>5</v>
      </c>
      <c r="AO3" s="69">
        <f>IF(SUM(บันทึกข้อมูล!AI3:AJ3)=0,"",SUM(บันทึกข้อมูล!AI3:AJ3))</f>
        <v>6</v>
      </c>
      <c r="AP3" s="69">
        <f>IF(SUM(บันทึกข้อมูล!Z3:AJ3)=0,"",SUM(บันทึกข้อมูล!Z3:AJ3))</f>
        <v>35</v>
      </c>
      <c r="AQ3" s="68" t="s">
        <v>96</v>
      </c>
      <c r="AR3" s="68"/>
    </row>
    <row r="4" spans="1:44" ht="20">
      <c r="A4">
        <v>2</v>
      </c>
      <c r="B4" s="57">
        <v>2</v>
      </c>
      <c r="C4" s="57">
        <v>3</v>
      </c>
      <c r="D4" s="57">
        <v>4</v>
      </c>
      <c r="E4" s="57">
        <v>1</v>
      </c>
      <c r="F4" s="57">
        <v>4</v>
      </c>
      <c r="G4" s="57">
        <v>1</v>
      </c>
      <c r="H4" s="57">
        <v>1</v>
      </c>
      <c r="I4" s="57">
        <v>1</v>
      </c>
      <c r="J4" s="58">
        <v>3</v>
      </c>
      <c r="K4" s="58">
        <v>3</v>
      </c>
      <c r="L4" s="58">
        <v>4</v>
      </c>
      <c r="M4" s="58">
        <v>5</v>
      </c>
      <c r="N4" s="58">
        <v>1</v>
      </c>
      <c r="O4" s="59">
        <v>4</v>
      </c>
      <c r="P4" s="58">
        <v>4</v>
      </c>
      <c r="Q4" s="58">
        <v>2</v>
      </c>
      <c r="R4" s="60">
        <v>3</v>
      </c>
      <c r="S4" s="60">
        <v>5</v>
      </c>
      <c r="T4" s="61">
        <v>5</v>
      </c>
      <c r="U4" s="62">
        <v>4</v>
      </c>
      <c r="V4" s="62">
        <v>5</v>
      </c>
      <c r="W4" s="62">
        <v>5</v>
      </c>
      <c r="X4" s="61">
        <v>1</v>
      </c>
      <c r="Y4" s="61">
        <v>2</v>
      </c>
      <c r="Z4" s="64">
        <v>5</v>
      </c>
      <c r="AA4" s="64">
        <v>4</v>
      </c>
      <c r="AB4" s="64">
        <v>2</v>
      </c>
      <c r="AC4" s="64">
        <v>2</v>
      </c>
      <c r="AD4" s="64">
        <v>2</v>
      </c>
      <c r="AE4" s="64">
        <v>1</v>
      </c>
      <c r="AF4" s="63">
        <v>5</v>
      </c>
      <c r="AG4" s="65">
        <v>4</v>
      </c>
      <c r="AH4" s="65">
        <v>4</v>
      </c>
      <c r="AI4" s="64">
        <v>4</v>
      </c>
      <c r="AJ4" s="64">
        <v>4</v>
      </c>
      <c r="AK4" s="69">
        <f>IF(SUM(บันทึกข้อมูล!J4:Q4)=0,"",SUM(บันทึกข้อมูล!J4:Q4))</f>
        <v>26</v>
      </c>
      <c r="AL4" s="69">
        <f>IF(SUM(บันทึกข้อมูล!R4:Y4)=0,"",SUM(บันทึกข้อมูล!R4:Y4))</f>
        <v>30</v>
      </c>
      <c r="AM4" s="69">
        <f>IF(SUM(บันทึกข้อมูล!Z4:AF4)=0,"",SUM(บันทึกข้อมูล!Z4:AF4))</f>
        <v>21</v>
      </c>
      <c r="AN4" s="69">
        <f>IF(SUM(บันทึกข้อมูล!AG4:AH4)=0,"",SUM(บันทึกข้อมูล!AG4:AH4))</f>
        <v>8</v>
      </c>
      <c r="AO4" s="69">
        <f>IF(SUM(บันทึกข้อมูล!AI4:AJ4)=0,"",SUM(บันทึกข้อมูล!AI4:AJ4))</f>
        <v>8</v>
      </c>
      <c r="AP4" s="69">
        <f>IF(SUM(บันทึกข้อมูล!Z4:AJ4)=0,"",SUM(บันทึกข้อมูล!Z4:AJ4))</f>
        <v>37</v>
      </c>
      <c r="AQ4" s="68" t="s">
        <v>97</v>
      </c>
      <c r="AR4" s="68"/>
    </row>
    <row r="5" spans="1:44" ht="20">
      <c r="A5">
        <v>3</v>
      </c>
      <c r="B5" s="57">
        <v>2</v>
      </c>
      <c r="C5" s="57">
        <v>4</v>
      </c>
      <c r="D5" s="57">
        <v>6</v>
      </c>
      <c r="E5" s="57">
        <v>1</v>
      </c>
      <c r="F5" s="57">
        <v>4</v>
      </c>
      <c r="G5" s="57">
        <v>2</v>
      </c>
      <c r="H5" s="57">
        <v>0</v>
      </c>
      <c r="I5" s="57">
        <v>2</v>
      </c>
      <c r="J5" s="58">
        <v>4</v>
      </c>
      <c r="K5" s="58">
        <v>5</v>
      </c>
      <c r="L5" s="58">
        <v>5</v>
      </c>
      <c r="M5" s="58">
        <v>5</v>
      </c>
      <c r="N5" s="58">
        <v>1</v>
      </c>
      <c r="O5" s="59">
        <v>5</v>
      </c>
      <c r="P5" s="58">
        <v>5</v>
      </c>
      <c r="Q5" s="58">
        <v>1</v>
      </c>
      <c r="R5" s="60">
        <v>1</v>
      </c>
      <c r="S5" s="60">
        <v>5</v>
      </c>
      <c r="T5" s="61">
        <v>5</v>
      </c>
      <c r="U5" s="62">
        <v>5</v>
      </c>
      <c r="V5" s="62">
        <v>5</v>
      </c>
      <c r="W5" s="62">
        <v>5</v>
      </c>
      <c r="X5" s="61">
        <v>5</v>
      </c>
      <c r="Y5" s="61">
        <v>4</v>
      </c>
      <c r="Z5" s="64">
        <v>4</v>
      </c>
      <c r="AA5" s="64">
        <v>5</v>
      </c>
      <c r="AB5" s="64">
        <v>2</v>
      </c>
      <c r="AC5" s="64">
        <v>4</v>
      </c>
      <c r="AD5" s="64">
        <v>3</v>
      </c>
      <c r="AE5" s="64">
        <v>5</v>
      </c>
      <c r="AF5" s="63">
        <v>4</v>
      </c>
      <c r="AG5" s="65">
        <v>5</v>
      </c>
      <c r="AH5" s="65">
        <v>4</v>
      </c>
      <c r="AI5" s="64">
        <v>5</v>
      </c>
      <c r="AJ5" s="64">
        <v>5</v>
      </c>
      <c r="AK5" s="69">
        <f>IF(SUM(บันทึกข้อมูล!J5:Q5)=0,"",SUM(บันทึกข้อมูล!J5:Q5))</f>
        <v>31</v>
      </c>
      <c r="AL5" s="69">
        <f>IF(SUM(บันทึกข้อมูล!R5:Y5)=0,"",SUM(บันทึกข้อมูล!R5:Y5))</f>
        <v>35</v>
      </c>
      <c r="AM5" s="69">
        <f>IF(SUM(บันทึกข้อมูล!Z5:AF5)=0,"",SUM(บันทึกข้อมูล!Z5:AF5))</f>
        <v>27</v>
      </c>
      <c r="AN5" s="69">
        <f>IF(SUM(บันทึกข้อมูล!AG5:AH5)=0,"",SUM(บันทึกข้อมูล!AG5:AH5))</f>
        <v>9</v>
      </c>
      <c r="AO5" s="69">
        <f>IF(SUM(บันทึกข้อมูล!AI5:AJ5)=0,"",SUM(บันทึกข้อมูล!AI5:AJ5))</f>
        <v>10</v>
      </c>
      <c r="AP5" s="69">
        <f>IF(SUM(บันทึกข้อมูล!Z5:AJ5)=0,"",SUM(บันทึกข้อมูล!Z5:AJ5))</f>
        <v>46</v>
      </c>
    </row>
    <row r="6" spans="1:44" ht="20">
      <c r="A6">
        <v>4</v>
      </c>
      <c r="B6" s="57">
        <v>2</v>
      </c>
      <c r="C6" s="57">
        <v>3</v>
      </c>
      <c r="D6" s="57">
        <v>4</v>
      </c>
      <c r="E6" s="57">
        <v>1</v>
      </c>
      <c r="F6" s="57">
        <v>1</v>
      </c>
      <c r="G6" s="57">
        <v>2</v>
      </c>
      <c r="H6" s="57">
        <v>0</v>
      </c>
      <c r="I6" s="57">
        <v>1</v>
      </c>
      <c r="J6" s="58">
        <v>4</v>
      </c>
      <c r="K6" s="58">
        <v>4</v>
      </c>
      <c r="L6" s="58">
        <v>4</v>
      </c>
      <c r="M6" s="58">
        <v>4</v>
      </c>
      <c r="N6" s="58">
        <v>3</v>
      </c>
      <c r="O6" s="59">
        <v>4</v>
      </c>
      <c r="P6" s="58">
        <v>4</v>
      </c>
      <c r="Q6" s="58">
        <v>2</v>
      </c>
      <c r="R6" s="60">
        <v>2</v>
      </c>
      <c r="S6" s="60">
        <v>4</v>
      </c>
      <c r="T6" s="61">
        <v>4</v>
      </c>
      <c r="U6" s="62">
        <v>3</v>
      </c>
      <c r="V6" s="62">
        <v>3</v>
      </c>
      <c r="W6" s="62">
        <v>4</v>
      </c>
      <c r="X6" s="61">
        <v>3</v>
      </c>
      <c r="Y6" s="61">
        <v>3</v>
      </c>
      <c r="Z6" s="64">
        <v>4</v>
      </c>
      <c r="AA6" s="64">
        <v>4</v>
      </c>
      <c r="AB6" s="64">
        <v>4</v>
      </c>
      <c r="AC6" s="64">
        <v>4</v>
      </c>
      <c r="AD6" s="64">
        <v>4</v>
      </c>
      <c r="AE6" s="64">
        <v>4</v>
      </c>
      <c r="AF6" s="63">
        <v>4</v>
      </c>
      <c r="AG6" s="65">
        <v>3</v>
      </c>
      <c r="AH6" s="65">
        <v>5</v>
      </c>
      <c r="AI6" s="64">
        <v>4</v>
      </c>
      <c r="AJ6" s="64">
        <v>3</v>
      </c>
      <c r="AK6" s="69">
        <f>IF(SUM(บันทึกข้อมูล!J6:Q6)=0,"",SUM(บันทึกข้อมูล!J6:Q6))</f>
        <v>29</v>
      </c>
      <c r="AL6" s="69">
        <f>IF(SUM(บันทึกข้อมูล!R6:Y6)=0,"",SUM(บันทึกข้อมูล!R6:Y6))</f>
        <v>26</v>
      </c>
      <c r="AM6" s="69">
        <f>IF(SUM(บันทึกข้อมูล!Z6:AF6)=0,"",SUM(บันทึกข้อมูล!Z6:AF6))</f>
        <v>28</v>
      </c>
      <c r="AN6" s="69">
        <f>IF(SUM(บันทึกข้อมูล!AG6:AH6)=0,"",SUM(บันทึกข้อมูล!AG6:AH6))</f>
        <v>8</v>
      </c>
      <c r="AO6" s="69">
        <f>IF(SUM(บันทึกข้อมูล!AI6:AJ6)=0,"",SUM(บันทึกข้อมูล!AI6:AJ6))</f>
        <v>7</v>
      </c>
      <c r="AP6" s="69">
        <f>IF(SUM(บันทึกข้อมูล!Z6:AJ6)=0,"",SUM(บันทึกข้อมูล!Z6:AJ6))</f>
        <v>43</v>
      </c>
    </row>
    <row r="7" spans="1:44" ht="20">
      <c r="A7">
        <v>5</v>
      </c>
      <c r="B7" s="57">
        <v>2</v>
      </c>
      <c r="C7" s="57">
        <v>4</v>
      </c>
      <c r="D7" s="57">
        <v>5</v>
      </c>
      <c r="E7" s="57">
        <v>1</v>
      </c>
      <c r="F7" s="57">
        <v>4</v>
      </c>
      <c r="G7" s="57">
        <v>2</v>
      </c>
      <c r="H7" s="57">
        <v>0</v>
      </c>
      <c r="I7" s="57">
        <v>2</v>
      </c>
      <c r="J7" s="58">
        <v>3</v>
      </c>
      <c r="K7" s="58">
        <v>4</v>
      </c>
      <c r="L7" s="58">
        <v>4</v>
      </c>
      <c r="M7" s="58">
        <v>3</v>
      </c>
      <c r="N7" s="58">
        <v>3</v>
      </c>
      <c r="O7" s="59">
        <v>4</v>
      </c>
      <c r="P7" s="58">
        <v>4</v>
      </c>
      <c r="Q7" s="58">
        <v>1</v>
      </c>
      <c r="R7" s="60">
        <v>3</v>
      </c>
      <c r="S7" s="60">
        <v>2</v>
      </c>
      <c r="T7" s="61">
        <v>3</v>
      </c>
      <c r="U7" s="62">
        <v>4</v>
      </c>
      <c r="V7" s="62">
        <v>4</v>
      </c>
      <c r="W7" s="62">
        <v>2</v>
      </c>
      <c r="X7" s="61">
        <v>4</v>
      </c>
      <c r="Y7" s="61">
        <v>4</v>
      </c>
      <c r="Z7" s="64">
        <v>4</v>
      </c>
      <c r="AA7" s="64">
        <v>4</v>
      </c>
      <c r="AB7" s="64">
        <v>2</v>
      </c>
      <c r="AC7" s="64">
        <v>2</v>
      </c>
      <c r="AD7" s="64">
        <v>5</v>
      </c>
      <c r="AE7" s="64">
        <v>5</v>
      </c>
      <c r="AF7" s="63">
        <v>4</v>
      </c>
      <c r="AG7" s="65">
        <v>3</v>
      </c>
      <c r="AH7" s="65">
        <v>1</v>
      </c>
      <c r="AI7" s="64">
        <v>4</v>
      </c>
      <c r="AJ7" s="64">
        <v>4</v>
      </c>
      <c r="AK7" s="69">
        <f>IF(SUM(บันทึกข้อมูล!J7:Q7)=0,"",SUM(บันทึกข้อมูล!J7:Q7))</f>
        <v>26</v>
      </c>
      <c r="AL7" s="69">
        <f>IF(SUM(บันทึกข้อมูล!R7:Y7)=0,"",SUM(บันทึกข้อมูล!R7:Y7))</f>
        <v>26</v>
      </c>
      <c r="AM7" s="69">
        <f>IF(SUM(บันทึกข้อมูล!Z7:AF7)=0,"",SUM(บันทึกข้อมูล!Z7:AF7))</f>
        <v>26</v>
      </c>
      <c r="AN7" s="69">
        <f>IF(SUM(บันทึกข้อมูล!AG7:AH7)=0,"",SUM(บันทึกข้อมูล!AG7:AH7))</f>
        <v>4</v>
      </c>
      <c r="AO7" s="69">
        <f>IF(SUM(บันทึกข้อมูล!AI7:AJ7)=0,"",SUM(บันทึกข้อมูล!AI7:AJ7))</f>
        <v>8</v>
      </c>
      <c r="AP7" s="69">
        <f>IF(SUM(บันทึกข้อมูล!Z7:AJ7)=0,"",SUM(บันทึกข้อมูล!Z7:AJ7))</f>
        <v>38</v>
      </c>
    </row>
    <row r="8" spans="1:44" ht="20">
      <c r="A8">
        <v>6</v>
      </c>
      <c r="B8" s="57">
        <v>2</v>
      </c>
      <c r="C8" s="57">
        <v>1</v>
      </c>
      <c r="D8" s="57">
        <v>3</v>
      </c>
      <c r="E8" s="57">
        <v>1</v>
      </c>
      <c r="F8" s="57">
        <v>4</v>
      </c>
      <c r="G8" s="57">
        <v>2</v>
      </c>
      <c r="H8" s="57">
        <v>0</v>
      </c>
      <c r="I8" s="57">
        <v>1</v>
      </c>
      <c r="J8" s="58">
        <v>5</v>
      </c>
      <c r="K8" s="58">
        <v>5</v>
      </c>
      <c r="L8" s="58">
        <v>5</v>
      </c>
      <c r="M8" s="58">
        <v>5</v>
      </c>
      <c r="N8" s="58">
        <v>1</v>
      </c>
      <c r="O8" s="59">
        <v>5</v>
      </c>
      <c r="P8" s="58">
        <v>5</v>
      </c>
      <c r="Q8" s="58">
        <v>1</v>
      </c>
      <c r="R8" s="60">
        <v>5</v>
      </c>
      <c r="S8" s="60">
        <v>5</v>
      </c>
      <c r="T8" s="61">
        <v>5</v>
      </c>
      <c r="U8" s="62">
        <v>5</v>
      </c>
      <c r="V8" s="62">
        <v>5</v>
      </c>
      <c r="W8" s="62">
        <v>4</v>
      </c>
      <c r="X8" s="61">
        <v>3</v>
      </c>
      <c r="Y8" s="61">
        <v>3</v>
      </c>
      <c r="Z8" s="64">
        <v>4</v>
      </c>
      <c r="AA8" s="64">
        <v>4</v>
      </c>
      <c r="AB8" s="64">
        <v>3</v>
      </c>
      <c r="AC8" s="64">
        <v>4</v>
      </c>
      <c r="AD8" s="64">
        <v>5</v>
      </c>
      <c r="AE8" s="64">
        <v>5</v>
      </c>
      <c r="AF8" s="63">
        <v>4</v>
      </c>
      <c r="AG8" s="65">
        <v>4</v>
      </c>
      <c r="AH8" s="65">
        <v>5</v>
      </c>
      <c r="AI8" s="64">
        <v>5</v>
      </c>
      <c r="AJ8" s="64">
        <v>4</v>
      </c>
      <c r="AK8" s="69">
        <f>IF(SUM(บันทึกข้อมูล!J8:Q8)=0,"",SUM(บันทึกข้อมูล!J8:Q8))</f>
        <v>32</v>
      </c>
      <c r="AL8" s="69">
        <f>IF(SUM(บันทึกข้อมูล!R8:Y8)=0,"",SUM(บันทึกข้อมูล!R8:Y8))</f>
        <v>35</v>
      </c>
      <c r="AM8" s="69">
        <f>IF(SUM(บันทึกข้อมูล!Z8:AF8)=0,"",SUM(บันทึกข้อมูล!Z8:AF8))</f>
        <v>29</v>
      </c>
      <c r="AN8" s="69">
        <f>IF(SUM(บันทึกข้อมูล!AG8:AH8)=0,"",SUM(บันทึกข้อมูล!AG8:AH8))</f>
        <v>9</v>
      </c>
      <c r="AO8" s="69">
        <f>IF(SUM(บันทึกข้อมูล!AI8:AJ8)=0,"",SUM(บันทึกข้อมูล!AI8:AJ8))</f>
        <v>9</v>
      </c>
      <c r="AP8" s="69">
        <f>IF(SUM(บันทึกข้อมูล!Z8:AJ8)=0,"",SUM(บันทึกข้อมูล!Z8:AJ8))</f>
        <v>47</v>
      </c>
    </row>
    <row r="9" spans="1:44" ht="20">
      <c r="A9">
        <v>7</v>
      </c>
      <c r="B9" s="57">
        <v>2</v>
      </c>
      <c r="C9" s="57">
        <v>3</v>
      </c>
      <c r="D9" s="57">
        <v>4</v>
      </c>
      <c r="E9" s="57">
        <v>1</v>
      </c>
      <c r="F9" s="57">
        <v>4</v>
      </c>
      <c r="G9" s="57">
        <v>1</v>
      </c>
      <c r="H9" s="57">
        <v>1</v>
      </c>
      <c r="I9" s="57">
        <v>1</v>
      </c>
      <c r="J9" s="58">
        <v>5</v>
      </c>
      <c r="K9" s="58">
        <v>5</v>
      </c>
      <c r="L9" s="58">
        <v>5</v>
      </c>
      <c r="M9" s="58">
        <v>5</v>
      </c>
      <c r="N9" s="58">
        <v>1</v>
      </c>
      <c r="O9" s="59">
        <v>5</v>
      </c>
      <c r="P9" s="58">
        <v>5</v>
      </c>
      <c r="Q9" s="58">
        <v>1</v>
      </c>
      <c r="R9" s="60">
        <v>2</v>
      </c>
      <c r="S9" s="60">
        <v>4</v>
      </c>
      <c r="T9" s="61">
        <v>4</v>
      </c>
      <c r="U9" s="62">
        <v>4</v>
      </c>
      <c r="V9" s="62">
        <v>4</v>
      </c>
      <c r="W9" s="62">
        <v>4</v>
      </c>
      <c r="X9" s="61">
        <v>4</v>
      </c>
      <c r="Y9" s="61">
        <v>3</v>
      </c>
      <c r="Z9" s="64">
        <v>4</v>
      </c>
      <c r="AA9" s="64">
        <v>4</v>
      </c>
      <c r="AB9" s="64">
        <v>4</v>
      </c>
      <c r="AC9" s="64">
        <v>4</v>
      </c>
      <c r="AD9" s="64">
        <v>4</v>
      </c>
      <c r="AE9" s="64">
        <v>4</v>
      </c>
      <c r="AF9" s="63">
        <v>4</v>
      </c>
      <c r="AG9" s="65">
        <v>4</v>
      </c>
      <c r="AH9" s="65">
        <v>5</v>
      </c>
      <c r="AI9" s="64">
        <v>4</v>
      </c>
      <c r="AJ9" s="64">
        <v>4</v>
      </c>
      <c r="AK9" s="69">
        <f>IF(SUM(บันทึกข้อมูล!J9:Q9)=0,"",SUM(บันทึกข้อมูล!J9:Q9))</f>
        <v>32</v>
      </c>
      <c r="AL9" s="69">
        <f>IF(SUM(บันทึกข้อมูล!R9:Y9)=0,"",SUM(บันทึกข้อมูล!R9:Y9))</f>
        <v>29</v>
      </c>
      <c r="AM9" s="69">
        <f>IF(SUM(บันทึกข้อมูล!Z9:AF9)=0,"",SUM(บันทึกข้อมูล!Z9:AF9))</f>
        <v>28</v>
      </c>
      <c r="AN9" s="69">
        <f>IF(SUM(บันทึกข้อมูล!AG9:AH9)=0,"",SUM(บันทึกข้อมูล!AG9:AH9))</f>
        <v>9</v>
      </c>
      <c r="AO9" s="69">
        <f>IF(SUM(บันทึกข้อมูล!AI9:AJ9)=0,"",SUM(บันทึกข้อมูล!AI9:AJ9))</f>
        <v>8</v>
      </c>
      <c r="AP9" s="69">
        <f>IF(SUM(บันทึกข้อมูล!Z9:AJ9)=0,"",SUM(บันทึกข้อมูล!Z9:AJ9))</f>
        <v>45</v>
      </c>
    </row>
    <row r="10" spans="1:44" ht="20">
      <c r="A10">
        <v>8</v>
      </c>
      <c r="B10" s="57">
        <v>2</v>
      </c>
      <c r="C10" s="57">
        <v>4</v>
      </c>
      <c r="D10" s="57">
        <v>3</v>
      </c>
      <c r="E10" s="57">
        <v>1</v>
      </c>
      <c r="F10" s="57">
        <v>4</v>
      </c>
      <c r="G10" s="57">
        <v>1</v>
      </c>
      <c r="H10" s="57">
        <v>2</v>
      </c>
      <c r="I10" s="57">
        <v>1</v>
      </c>
      <c r="J10" s="58">
        <v>3</v>
      </c>
      <c r="K10" s="58">
        <v>3</v>
      </c>
      <c r="L10" s="58">
        <v>5</v>
      </c>
      <c r="M10" s="58">
        <v>4</v>
      </c>
      <c r="N10" s="58">
        <v>2</v>
      </c>
      <c r="O10" s="59">
        <v>3</v>
      </c>
      <c r="P10" s="58">
        <v>3</v>
      </c>
      <c r="Q10" s="58">
        <v>3</v>
      </c>
      <c r="R10" s="60">
        <v>3</v>
      </c>
      <c r="S10" s="60">
        <v>3</v>
      </c>
      <c r="T10" s="61">
        <v>4</v>
      </c>
      <c r="U10" s="62">
        <v>3</v>
      </c>
      <c r="V10" s="62">
        <v>4</v>
      </c>
      <c r="W10" s="62">
        <v>4</v>
      </c>
      <c r="X10" s="61">
        <v>3</v>
      </c>
      <c r="Y10" s="61">
        <v>3</v>
      </c>
      <c r="Z10" s="64">
        <v>4</v>
      </c>
      <c r="AA10" s="64">
        <v>4</v>
      </c>
      <c r="AB10" s="64">
        <v>3</v>
      </c>
      <c r="AC10" s="64">
        <v>2</v>
      </c>
      <c r="AD10" s="64">
        <v>3</v>
      </c>
      <c r="AE10" s="64">
        <v>3</v>
      </c>
      <c r="AF10" s="63">
        <v>4</v>
      </c>
      <c r="AG10" s="65">
        <v>3</v>
      </c>
      <c r="AH10" s="65">
        <v>4</v>
      </c>
      <c r="AI10" s="64">
        <v>4</v>
      </c>
      <c r="AJ10" s="64">
        <v>4</v>
      </c>
      <c r="AK10" s="69">
        <f>IF(SUM(บันทึกข้อมูล!J10:Q10)=0,"",SUM(บันทึกข้อมูล!J10:Q10))</f>
        <v>26</v>
      </c>
      <c r="AL10" s="69">
        <f>IF(SUM(บันทึกข้อมูล!R10:Y10)=0,"",SUM(บันทึกข้อมูล!R10:Y10))</f>
        <v>27</v>
      </c>
      <c r="AM10" s="69">
        <f>IF(SUM(บันทึกข้อมูล!Z10:AF10)=0,"",SUM(บันทึกข้อมูล!Z10:AF10))</f>
        <v>23</v>
      </c>
      <c r="AN10" s="69">
        <f>IF(SUM(บันทึกข้อมูล!AG10:AH10)=0,"",SUM(บันทึกข้อมูล!AG10:AH10))</f>
        <v>7</v>
      </c>
      <c r="AO10" s="69">
        <f>IF(SUM(บันทึกข้อมูล!AI10:AJ10)=0,"",SUM(บันทึกข้อมูล!AI10:AJ10))</f>
        <v>8</v>
      </c>
      <c r="AP10" s="69">
        <f>IF(SUM(บันทึกข้อมูล!Z10:AJ10)=0,"",SUM(บันทึกข้อมูล!Z10:AJ10))</f>
        <v>38</v>
      </c>
    </row>
    <row r="11" spans="1:44" ht="20">
      <c r="A11">
        <v>9</v>
      </c>
      <c r="B11" s="57">
        <v>2</v>
      </c>
      <c r="C11" s="57">
        <v>2</v>
      </c>
      <c r="D11" s="57">
        <v>4</v>
      </c>
      <c r="E11" s="57">
        <v>1</v>
      </c>
      <c r="F11" s="57">
        <v>3</v>
      </c>
      <c r="G11" s="57">
        <v>1</v>
      </c>
      <c r="H11" s="57">
        <v>2</v>
      </c>
      <c r="I11" s="57">
        <v>1</v>
      </c>
      <c r="J11" s="58">
        <v>4</v>
      </c>
      <c r="K11" s="58">
        <v>4</v>
      </c>
      <c r="L11" s="58">
        <v>4</v>
      </c>
      <c r="M11" s="58">
        <v>4</v>
      </c>
      <c r="N11" s="58">
        <v>2</v>
      </c>
      <c r="O11" s="59">
        <v>4</v>
      </c>
      <c r="P11" s="58">
        <v>3</v>
      </c>
      <c r="Q11" s="58">
        <v>1</v>
      </c>
      <c r="R11" s="60">
        <v>1</v>
      </c>
      <c r="S11" s="60">
        <v>5</v>
      </c>
      <c r="T11" s="61">
        <v>5</v>
      </c>
      <c r="U11" s="62">
        <v>5</v>
      </c>
      <c r="V11" s="62">
        <v>5</v>
      </c>
      <c r="W11" s="62">
        <v>4</v>
      </c>
      <c r="X11" s="61">
        <v>2</v>
      </c>
      <c r="Y11" s="61">
        <v>2</v>
      </c>
      <c r="Z11" s="64">
        <v>4</v>
      </c>
      <c r="AA11" s="64">
        <v>4</v>
      </c>
      <c r="AB11" s="64">
        <v>2</v>
      </c>
      <c r="AC11" s="64">
        <v>3</v>
      </c>
      <c r="AD11" s="64">
        <v>3</v>
      </c>
      <c r="AE11" s="64">
        <v>3</v>
      </c>
      <c r="AF11" s="63">
        <v>4</v>
      </c>
      <c r="AG11" s="65">
        <v>4</v>
      </c>
      <c r="AH11" s="65">
        <v>5</v>
      </c>
      <c r="AI11" s="64">
        <v>4</v>
      </c>
      <c r="AJ11" s="64">
        <v>4</v>
      </c>
      <c r="AK11" s="69">
        <f>IF(SUM(บันทึกข้อมูล!J11:Q11)=0,"",SUM(บันทึกข้อมูล!J11:Q11))</f>
        <v>26</v>
      </c>
      <c r="AL11" s="69">
        <f>IF(SUM(บันทึกข้อมูล!R11:Y11)=0,"",SUM(บันทึกข้อมูล!R11:Y11))</f>
        <v>29</v>
      </c>
      <c r="AM11" s="69">
        <f>IF(SUM(บันทึกข้อมูล!Z11:AF11)=0,"",SUM(บันทึกข้อมูล!Z11:AF11))</f>
        <v>23</v>
      </c>
      <c r="AN11" s="69">
        <f>IF(SUM(บันทึกข้อมูล!AG11:AH11)=0,"",SUM(บันทึกข้อมูล!AG11:AH11))</f>
        <v>9</v>
      </c>
      <c r="AO11" s="69">
        <f>IF(SUM(บันทึกข้อมูล!AI11:AJ11)=0,"",SUM(บันทึกข้อมูล!AI11:AJ11))</f>
        <v>8</v>
      </c>
      <c r="AP11" s="69">
        <f>IF(SUM(บันทึกข้อมูล!Z11:AJ11)=0,"",SUM(บันทึกข้อมูล!Z11:AJ11))</f>
        <v>40</v>
      </c>
    </row>
    <row r="12" spans="1:44" ht="20">
      <c r="A12">
        <v>10</v>
      </c>
      <c r="B12" s="57">
        <v>1</v>
      </c>
      <c r="C12" s="57">
        <v>5</v>
      </c>
      <c r="D12" s="57">
        <v>4</v>
      </c>
      <c r="E12" s="57">
        <v>1</v>
      </c>
      <c r="F12" s="57">
        <v>3</v>
      </c>
      <c r="G12" s="57">
        <v>1</v>
      </c>
      <c r="H12" s="57">
        <v>1</v>
      </c>
      <c r="I12" s="57">
        <v>1</v>
      </c>
      <c r="J12" s="58">
        <v>4</v>
      </c>
      <c r="K12" s="58">
        <v>5</v>
      </c>
      <c r="L12" s="58">
        <v>4</v>
      </c>
      <c r="M12" s="58">
        <v>5</v>
      </c>
      <c r="N12" s="58">
        <v>1</v>
      </c>
      <c r="O12" s="59">
        <v>4</v>
      </c>
      <c r="P12" s="58">
        <v>4</v>
      </c>
      <c r="Q12" s="58">
        <v>1</v>
      </c>
      <c r="R12" s="60">
        <v>2</v>
      </c>
      <c r="S12" s="60">
        <v>4</v>
      </c>
      <c r="T12" s="61">
        <v>4</v>
      </c>
      <c r="U12" s="62">
        <v>4</v>
      </c>
      <c r="V12" s="62">
        <v>4</v>
      </c>
      <c r="W12" s="62">
        <v>4</v>
      </c>
      <c r="X12" s="61">
        <v>3</v>
      </c>
      <c r="Y12" s="61">
        <v>2</v>
      </c>
      <c r="Z12" s="64">
        <v>3</v>
      </c>
      <c r="AA12" s="64">
        <v>4</v>
      </c>
      <c r="AB12" s="64">
        <v>3</v>
      </c>
      <c r="AC12" s="64">
        <v>4</v>
      </c>
      <c r="AD12" s="64">
        <v>4</v>
      </c>
      <c r="AE12" s="64">
        <v>4</v>
      </c>
      <c r="AF12" s="63">
        <v>3</v>
      </c>
      <c r="AG12" s="65">
        <v>4</v>
      </c>
      <c r="AH12" s="65">
        <v>5</v>
      </c>
      <c r="AI12" s="64">
        <v>5</v>
      </c>
      <c r="AJ12" s="64">
        <v>4</v>
      </c>
      <c r="AK12" s="69">
        <f>IF(SUM(บันทึกข้อมูล!J12:Q12)=0,"",SUM(บันทึกข้อมูล!J12:Q12))</f>
        <v>28</v>
      </c>
      <c r="AL12" s="69">
        <f>IF(SUM(บันทึกข้อมูล!R12:Y12)=0,"",SUM(บันทึกข้อมูล!R12:Y12))</f>
        <v>27</v>
      </c>
      <c r="AM12" s="69">
        <f>IF(SUM(บันทึกข้อมูล!Z12:AF12)=0,"",SUM(บันทึกข้อมูล!Z12:AF12))</f>
        <v>25</v>
      </c>
      <c r="AN12" s="69">
        <f>IF(SUM(บันทึกข้อมูล!AG12:AH12)=0,"",SUM(บันทึกข้อมูล!AG12:AH12))</f>
        <v>9</v>
      </c>
      <c r="AO12" s="69">
        <f>IF(SUM(บันทึกข้อมูล!AI12:AJ12)=0,"",SUM(บันทึกข้อมูล!AI12:AJ12))</f>
        <v>9</v>
      </c>
      <c r="AP12" s="69">
        <f>IF(SUM(บันทึกข้อมูล!Z12:AJ12)=0,"",SUM(บันทึกข้อมูล!Z12:AJ12))</f>
        <v>43</v>
      </c>
    </row>
    <row r="13" spans="1:44" ht="20">
      <c r="A13">
        <v>11</v>
      </c>
      <c r="B13" s="57">
        <v>2</v>
      </c>
      <c r="C13" s="57">
        <v>5</v>
      </c>
      <c r="D13" s="57">
        <v>2</v>
      </c>
      <c r="E13" s="57">
        <v>1</v>
      </c>
      <c r="F13" s="57">
        <v>4</v>
      </c>
      <c r="G13" s="57">
        <v>2</v>
      </c>
      <c r="H13" s="57">
        <v>0</v>
      </c>
      <c r="I13" s="57">
        <v>2</v>
      </c>
      <c r="J13" s="58">
        <v>5</v>
      </c>
      <c r="K13" s="58">
        <v>5</v>
      </c>
      <c r="L13" s="58">
        <v>4</v>
      </c>
      <c r="M13" s="58">
        <v>5</v>
      </c>
      <c r="N13" s="58">
        <v>3</v>
      </c>
      <c r="O13" s="59">
        <v>5</v>
      </c>
      <c r="P13" s="58">
        <v>5</v>
      </c>
      <c r="Q13" s="58">
        <v>3</v>
      </c>
      <c r="R13" s="60">
        <v>2</v>
      </c>
      <c r="S13" s="60">
        <v>4</v>
      </c>
      <c r="T13" s="61">
        <v>4</v>
      </c>
      <c r="U13" s="62">
        <v>4</v>
      </c>
      <c r="V13" s="62">
        <v>5</v>
      </c>
      <c r="W13" s="62">
        <v>4</v>
      </c>
      <c r="X13" s="61">
        <v>1</v>
      </c>
      <c r="Y13" s="61">
        <v>2</v>
      </c>
      <c r="Z13" s="64">
        <v>3</v>
      </c>
      <c r="AA13" s="64">
        <v>3</v>
      </c>
      <c r="AB13" s="64">
        <v>3</v>
      </c>
      <c r="AC13" s="64">
        <v>1</v>
      </c>
      <c r="AD13" s="64">
        <v>1</v>
      </c>
      <c r="AE13" s="64">
        <v>3</v>
      </c>
      <c r="AF13" s="63">
        <v>3</v>
      </c>
      <c r="AG13" s="65">
        <v>3</v>
      </c>
      <c r="AH13" s="65">
        <v>3</v>
      </c>
      <c r="AI13" s="64">
        <v>2</v>
      </c>
      <c r="AJ13" s="64">
        <v>2</v>
      </c>
      <c r="AK13" s="69">
        <f>IF(SUM(บันทึกข้อมูล!J13:Q13)=0,"",SUM(บันทึกข้อมูล!J13:Q13))</f>
        <v>35</v>
      </c>
      <c r="AL13" s="69">
        <f>IF(SUM(บันทึกข้อมูล!R13:Y13)=0,"",SUM(บันทึกข้อมูล!R13:Y13))</f>
        <v>26</v>
      </c>
      <c r="AM13" s="69">
        <f>IF(SUM(บันทึกข้อมูล!Z13:AF13)=0,"",SUM(บันทึกข้อมูล!Z13:AF13))</f>
        <v>17</v>
      </c>
      <c r="AN13" s="69">
        <f>IF(SUM(บันทึกข้อมูล!AG13:AH13)=0,"",SUM(บันทึกข้อมูล!AG13:AH13))</f>
        <v>6</v>
      </c>
      <c r="AO13" s="69">
        <f>IF(SUM(บันทึกข้อมูล!AI13:AJ13)=0,"",SUM(บันทึกข้อมูล!AI13:AJ13))</f>
        <v>4</v>
      </c>
      <c r="AP13" s="69">
        <f>IF(SUM(บันทึกข้อมูล!Z13:AJ13)=0,"",SUM(บันทึกข้อมูล!Z13:AJ13))</f>
        <v>27</v>
      </c>
    </row>
    <row r="14" spans="1:44" ht="20">
      <c r="A14">
        <v>12</v>
      </c>
      <c r="B14" s="57">
        <v>2</v>
      </c>
      <c r="C14" s="57">
        <v>4</v>
      </c>
      <c r="D14" s="57">
        <v>5</v>
      </c>
      <c r="E14" s="57">
        <v>1</v>
      </c>
      <c r="F14" s="57">
        <v>4</v>
      </c>
      <c r="G14" s="57">
        <v>1</v>
      </c>
      <c r="H14" s="57">
        <v>2</v>
      </c>
      <c r="I14" s="57">
        <v>1</v>
      </c>
      <c r="J14" s="58">
        <v>3</v>
      </c>
      <c r="K14" s="58">
        <v>5</v>
      </c>
      <c r="L14" s="58">
        <v>5</v>
      </c>
      <c r="M14" s="58">
        <v>5</v>
      </c>
      <c r="N14" s="58">
        <v>1</v>
      </c>
      <c r="O14" s="59">
        <v>5</v>
      </c>
      <c r="P14" s="58">
        <v>5</v>
      </c>
      <c r="Q14" s="58">
        <v>1</v>
      </c>
      <c r="R14" s="60">
        <v>2</v>
      </c>
      <c r="S14" s="60">
        <v>3</v>
      </c>
      <c r="T14" s="61">
        <v>4</v>
      </c>
      <c r="U14" s="62">
        <v>3</v>
      </c>
      <c r="V14" s="62">
        <v>4</v>
      </c>
      <c r="W14" s="62">
        <v>2</v>
      </c>
      <c r="X14" s="61">
        <v>4</v>
      </c>
      <c r="Y14" s="61">
        <v>3</v>
      </c>
      <c r="Z14" s="64">
        <v>3</v>
      </c>
      <c r="AA14" s="64">
        <v>4</v>
      </c>
      <c r="AB14" s="64">
        <v>3</v>
      </c>
      <c r="AC14" s="64">
        <v>3</v>
      </c>
      <c r="AD14" s="64">
        <v>4</v>
      </c>
      <c r="AE14" s="64">
        <v>4</v>
      </c>
      <c r="AF14" s="63">
        <v>3</v>
      </c>
      <c r="AG14" s="65">
        <v>3</v>
      </c>
      <c r="AH14" s="65">
        <v>5</v>
      </c>
      <c r="AI14" s="64">
        <v>4</v>
      </c>
      <c r="AJ14" s="64">
        <v>3</v>
      </c>
      <c r="AK14" s="69">
        <f>IF(SUM(บันทึกข้อมูล!J14:Q14)=0,"",SUM(บันทึกข้อมูล!J14:Q14))</f>
        <v>30</v>
      </c>
      <c r="AL14" s="69">
        <f>IF(SUM(บันทึกข้อมูล!R14:Y14)=0,"",SUM(บันทึกข้อมูล!R14:Y14))</f>
        <v>25</v>
      </c>
      <c r="AM14" s="69">
        <f>IF(SUM(บันทึกข้อมูล!Z14:AF14)=0,"",SUM(บันทึกข้อมูล!Z14:AF14))</f>
        <v>24</v>
      </c>
      <c r="AN14" s="69">
        <f>IF(SUM(บันทึกข้อมูล!AG14:AH14)=0,"",SUM(บันทึกข้อมูล!AG14:AH14))</f>
        <v>8</v>
      </c>
      <c r="AO14" s="69">
        <f>IF(SUM(บันทึกข้อมูล!AI14:AJ14)=0,"",SUM(บันทึกข้อมูล!AI14:AJ14))</f>
        <v>7</v>
      </c>
      <c r="AP14" s="69">
        <f>IF(SUM(บันทึกข้อมูล!Z14:AJ14)=0,"",SUM(บันทึกข้อมูล!Z14:AJ14))</f>
        <v>39</v>
      </c>
    </row>
    <row r="15" spans="1:44" ht="20">
      <c r="A15">
        <v>13</v>
      </c>
      <c r="B15" s="57">
        <v>2</v>
      </c>
      <c r="C15" s="57">
        <v>5</v>
      </c>
      <c r="D15" s="57">
        <v>4</v>
      </c>
      <c r="E15" s="57">
        <v>1</v>
      </c>
      <c r="F15" s="57">
        <v>4</v>
      </c>
      <c r="G15" s="57">
        <v>2</v>
      </c>
      <c r="H15" s="57">
        <v>0</v>
      </c>
      <c r="I15" s="57">
        <v>2</v>
      </c>
      <c r="J15" s="58">
        <v>3</v>
      </c>
      <c r="K15" s="58">
        <v>3</v>
      </c>
      <c r="L15" s="58">
        <v>3</v>
      </c>
      <c r="M15" s="58">
        <v>3</v>
      </c>
      <c r="N15" s="58">
        <v>3</v>
      </c>
      <c r="O15" s="59">
        <v>3</v>
      </c>
      <c r="P15" s="58">
        <v>3</v>
      </c>
      <c r="Q15" s="58">
        <v>3</v>
      </c>
      <c r="R15" s="60">
        <v>2</v>
      </c>
      <c r="S15" s="60">
        <v>4</v>
      </c>
      <c r="T15" s="61">
        <v>4</v>
      </c>
      <c r="U15" s="62">
        <v>4</v>
      </c>
      <c r="V15" s="62">
        <v>4</v>
      </c>
      <c r="W15" s="62">
        <v>4</v>
      </c>
      <c r="X15" s="61">
        <v>2</v>
      </c>
      <c r="Y15" s="61">
        <v>2</v>
      </c>
      <c r="Z15" s="64">
        <v>2</v>
      </c>
      <c r="AA15" s="64">
        <v>2</v>
      </c>
      <c r="AB15" s="64">
        <v>4</v>
      </c>
      <c r="AC15" s="64">
        <v>4</v>
      </c>
      <c r="AD15" s="64">
        <v>4</v>
      </c>
      <c r="AE15" s="64">
        <v>4</v>
      </c>
      <c r="AF15" s="63">
        <v>2</v>
      </c>
      <c r="AG15" s="65">
        <v>3</v>
      </c>
      <c r="AH15" s="65">
        <v>3</v>
      </c>
      <c r="AI15" s="64">
        <v>3</v>
      </c>
      <c r="AJ15" s="64">
        <v>3</v>
      </c>
      <c r="AK15" s="69">
        <f>IF(SUM(บันทึกข้อมูล!J15:Q15)=0,"",SUM(บันทึกข้อมูล!J15:Q15))</f>
        <v>24</v>
      </c>
      <c r="AL15" s="69">
        <f>IF(SUM(บันทึกข้อมูล!R15:Y15)=0,"",SUM(บันทึกข้อมูล!R15:Y15))</f>
        <v>26</v>
      </c>
      <c r="AM15" s="69">
        <f>IF(SUM(บันทึกข้อมูล!Z15:AF15)=0,"",SUM(บันทึกข้อมูล!Z15:AF15))</f>
        <v>22</v>
      </c>
      <c r="AN15" s="69">
        <f>IF(SUM(บันทึกข้อมูล!AG15:AH15)=0,"",SUM(บันทึกข้อมูล!AG15:AH15))</f>
        <v>6</v>
      </c>
      <c r="AO15" s="69">
        <f>IF(SUM(บันทึกข้อมูล!AI15:AJ15)=0,"",SUM(บันทึกข้อมูล!AI15:AJ15))</f>
        <v>6</v>
      </c>
      <c r="AP15" s="69">
        <f>IF(SUM(บันทึกข้อมูล!Z15:AJ15)=0,"",SUM(บันทึกข้อมูล!Z15:AJ15))</f>
        <v>34</v>
      </c>
    </row>
    <row r="16" spans="1:44" ht="20">
      <c r="A16">
        <v>14</v>
      </c>
      <c r="B16" s="57">
        <v>2</v>
      </c>
      <c r="C16" s="57">
        <v>5</v>
      </c>
      <c r="D16" s="57">
        <v>2</v>
      </c>
      <c r="E16" s="57">
        <v>1</v>
      </c>
      <c r="F16" s="57">
        <v>2</v>
      </c>
      <c r="G16" s="57">
        <v>2</v>
      </c>
      <c r="H16" s="57">
        <v>0</v>
      </c>
      <c r="I16" s="57">
        <v>1</v>
      </c>
      <c r="J16" s="58">
        <v>5</v>
      </c>
      <c r="K16" s="58">
        <v>5</v>
      </c>
      <c r="L16" s="58">
        <v>4</v>
      </c>
      <c r="M16" s="58">
        <v>4</v>
      </c>
      <c r="N16" s="58">
        <v>1</v>
      </c>
      <c r="O16" s="59">
        <v>4</v>
      </c>
      <c r="P16" s="58">
        <v>5</v>
      </c>
      <c r="Q16" s="58">
        <v>1</v>
      </c>
      <c r="R16" s="60">
        <v>1</v>
      </c>
      <c r="S16" s="60">
        <v>4</v>
      </c>
      <c r="T16" s="61">
        <v>5</v>
      </c>
      <c r="U16" s="62">
        <v>5</v>
      </c>
      <c r="V16" s="62">
        <v>4</v>
      </c>
      <c r="W16" s="62">
        <v>2</v>
      </c>
      <c r="X16" s="61">
        <v>4</v>
      </c>
      <c r="Y16" s="61">
        <v>3</v>
      </c>
      <c r="Z16" s="64">
        <v>4</v>
      </c>
      <c r="AA16" s="64">
        <v>5</v>
      </c>
      <c r="AB16" s="64">
        <v>3</v>
      </c>
      <c r="AC16" s="64">
        <v>3</v>
      </c>
      <c r="AD16" s="64">
        <v>4</v>
      </c>
      <c r="AE16" s="64">
        <v>4</v>
      </c>
      <c r="AF16" s="63">
        <v>4</v>
      </c>
      <c r="AG16" s="65">
        <v>3</v>
      </c>
      <c r="AH16" s="65">
        <v>3</v>
      </c>
      <c r="AI16" s="64">
        <v>2</v>
      </c>
      <c r="AJ16" s="64">
        <v>2</v>
      </c>
      <c r="AK16" s="69">
        <f>IF(SUM(บันทึกข้อมูล!J16:Q16)=0,"",SUM(บันทึกข้อมูล!J16:Q16))</f>
        <v>29</v>
      </c>
      <c r="AL16" s="69">
        <f>IF(SUM(บันทึกข้อมูล!R16:Y16)=0,"",SUM(บันทึกข้อมูล!R16:Y16))</f>
        <v>28</v>
      </c>
      <c r="AM16" s="69">
        <f>IF(SUM(บันทึกข้อมูล!Z16:AF16)=0,"",SUM(บันทึกข้อมูล!Z16:AF16))</f>
        <v>27</v>
      </c>
      <c r="AN16" s="69">
        <f>IF(SUM(บันทึกข้อมูล!AG16:AH16)=0,"",SUM(บันทึกข้อมูล!AG16:AH16))</f>
        <v>6</v>
      </c>
      <c r="AO16" s="69">
        <f>IF(SUM(บันทึกข้อมูล!AI16:AJ16)=0,"",SUM(บันทึกข้อมูล!AI16:AJ16))</f>
        <v>4</v>
      </c>
      <c r="AP16" s="69">
        <f>IF(SUM(บันทึกข้อมูล!Z16:AJ16)=0,"",SUM(บันทึกข้อมูล!Z16:AJ16))</f>
        <v>37</v>
      </c>
    </row>
    <row r="17" spans="1:42" ht="20">
      <c r="A17">
        <v>15</v>
      </c>
      <c r="B17" s="57">
        <v>2</v>
      </c>
      <c r="C17" s="57">
        <v>4</v>
      </c>
      <c r="D17" s="57">
        <v>3</v>
      </c>
      <c r="E17" s="57">
        <v>1</v>
      </c>
      <c r="F17" s="57">
        <v>4</v>
      </c>
      <c r="G17" s="57">
        <v>2</v>
      </c>
      <c r="H17" s="57">
        <v>0</v>
      </c>
      <c r="I17" s="57">
        <v>2</v>
      </c>
      <c r="J17" s="58">
        <v>4</v>
      </c>
      <c r="K17" s="58">
        <v>3</v>
      </c>
      <c r="L17" s="58">
        <v>4</v>
      </c>
      <c r="M17" s="58">
        <v>4</v>
      </c>
      <c r="N17" s="58">
        <v>3</v>
      </c>
      <c r="O17" s="59">
        <v>3</v>
      </c>
      <c r="P17" s="58">
        <v>4</v>
      </c>
      <c r="Q17" s="58">
        <v>2</v>
      </c>
      <c r="R17" s="60">
        <v>2</v>
      </c>
      <c r="S17" s="60">
        <v>3</v>
      </c>
      <c r="T17" s="61">
        <v>4</v>
      </c>
      <c r="U17" s="62">
        <v>4</v>
      </c>
      <c r="V17" s="62">
        <v>4</v>
      </c>
      <c r="W17" s="62">
        <v>1</v>
      </c>
      <c r="X17" s="61">
        <v>5</v>
      </c>
      <c r="Y17" s="61">
        <v>4</v>
      </c>
      <c r="Z17" s="64">
        <v>2</v>
      </c>
      <c r="AA17" s="64">
        <v>2</v>
      </c>
      <c r="AB17" s="64">
        <v>2</v>
      </c>
      <c r="AC17" s="64">
        <v>1</v>
      </c>
      <c r="AD17" s="64">
        <v>5</v>
      </c>
      <c r="AE17" s="64">
        <v>5</v>
      </c>
      <c r="AF17" s="63">
        <v>2</v>
      </c>
      <c r="AG17" s="65">
        <v>2</v>
      </c>
      <c r="AH17" s="65">
        <v>2</v>
      </c>
      <c r="AI17" s="64">
        <v>2</v>
      </c>
      <c r="AJ17" s="64">
        <v>3</v>
      </c>
      <c r="AK17" s="69">
        <f>IF(SUM(บันทึกข้อมูล!J17:Q17)=0,"",SUM(บันทึกข้อมูล!J17:Q17))</f>
        <v>27</v>
      </c>
      <c r="AL17" s="69">
        <f>IF(SUM(บันทึกข้อมูล!R17:Y17)=0,"",SUM(บันทึกข้อมูล!R17:Y17))</f>
        <v>27</v>
      </c>
      <c r="AM17" s="69">
        <f>IF(SUM(บันทึกข้อมูล!Z17:AF17)=0,"",SUM(บันทึกข้อมูล!Z17:AF17))</f>
        <v>19</v>
      </c>
      <c r="AN17" s="69">
        <f>IF(SUM(บันทึกข้อมูล!AG17:AH17)=0,"",SUM(บันทึกข้อมูล!AG17:AH17))</f>
        <v>4</v>
      </c>
      <c r="AO17" s="69">
        <f>IF(SUM(บันทึกข้อมูล!AI17:AJ17)=0,"",SUM(บันทึกข้อมูล!AI17:AJ17))</f>
        <v>5</v>
      </c>
      <c r="AP17" s="69">
        <f>IF(SUM(บันทึกข้อมูล!Z17:AJ17)=0,"",SUM(บันทึกข้อมูล!Z17:AJ17))</f>
        <v>28</v>
      </c>
    </row>
    <row r="18" spans="1:42" ht="20">
      <c r="A18">
        <v>16</v>
      </c>
      <c r="B18" s="57">
        <v>2</v>
      </c>
      <c r="C18" s="57">
        <v>4</v>
      </c>
      <c r="D18" s="57">
        <v>4</v>
      </c>
      <c r="E18" s="57">
        <v>1</v>
      </c>
      <c r="F18" s="57">
        <v>4</v>
      </c>
      <c r="G18" s="57">
        <v>2</v>
      </c>
      <c r="H18" s="57">
        <v>0</v>
      </c>
      <c r="I18" s="57">
        <v>2</v>
      </c>
      <c r="J18" s="58">
        <v>5</v>
      </c>
      <c r="K18" s="58">
        <v>5</v>
      </c>
      <c r="L18" s="58">
        <v>4</v>
      </c>
      <c r="M18" s="58">
        <v>5</v>
      </c>
      <c r="N18" s="58">
        <v>2</v>
      </c>
      <c r="O18" s="59">
        <v>4</v>
      </c>
      <c r="P18" s="58">
        <v>4</v>
      </c>
      <c r="Q18" s="58">
        <v>1</v>
      </c>
      <c r="R18" s="60">
        <v>2</v>
      </c>
      <c r="S18" s="60">
        <v>4</v>
      </c>
      <c r="T18" s="61">
        <v>4</v>
      </c>
      <c r="U18" s="62">
        <v>4</v>
      </c>
      <c r="V18" s="62">
        <v>4</v>
      </c>
      <c r="W18" s="62">
        <v>2</v>
      </c>
      <c r="X18" s="61">
        <v>4</v>
      </c>
      <c r="Y18" s="61">
        <v>4</v>
      </c>
      <c r="Z18" s="64">
        <v>4</v>
      </c>
      <c r="AA18" s="64">
        <v>5</v>
      </c>
      <c r="AB18" s="64">
        <v>4</v>
      </c>
      <c r="AC18" s="64">
        <v>5</v>
      </c>
      <c r="AD18" s="64">
        <v>5</v>
      </c>
      <c r="AE18" s="64">
        <v>5</v>
      </c>
      <c r="AF18" s="63">
        <v>4</v>
      </c>
      <c r="AG18" s="65">
        <v>3</v>
      </c>
      <c r="AH18" s="65">
        <v>5</v>
      </c>
      <c r="AI18" s="64">
        <v>2</v>
      </c>
      <c r="AJ18" s="64">
        <v>4</v>
      </c>
      <c r="AK18" s="69">
        <f>IF(SUM(บันทึกข้อมูล!J18:Q18)=0,"",SUM(บันทึกข้อมูล!J18:Q18))</f>
        <v>30</v>
      </c>
      <c r="AL18" s="69">
        <f>IF(SUM(บันทึกข้อมูล!R18:Y18)=0,"",SUM(บันทึกข้อมูล!R18:Y18))</f>
        <v>28</v>
      </c>
      <c r="AM18" s="69">
        <f>IF(SUM(บันทึกข้อมูล!Z18:AF18)=0,"",SUM(บันทึกข้อมูล!Z18:AF18))</f>
        <v>32</v>
      </c>
      <c r="AN18" s="69">
        <f>IF(SUM(บันทึกข้อมูล!AG18:AH18)=0,"",SUM(บันทึกข้อมูล!AG18:AH18))</f>
        <v>8</v>
      </c>
      <c r="AO18" s="69">
        <f>IF(SUM(บันทึกข้อมูล!AI18:AJ18)=0,"",SUM(บันทึกข้อมูล!AI18:AJ18))</f>
        <v>6</v>
      </c>
      <c r="AP18" s="69">
        <f>IF(SUM(บันทึกข้อมูล!Z18:AJ18)=0,"",SUM(บันทึกข้อมูล!Z18:AJ18))</f>
        <v>46</v>
      </c>
    </row>
    <row r="19" spans="1:42" ht="20">
      <c r="A19">
        <v>17</v>
      </c>
      <c r="B19" s="57">
        <v>2</v>
      </c>
      <c r="C19" s="57">
        <v>4</v>
      </c>
      <c r="D19" s="57">
        <v>3</v>
      </c>
      <c r="E19" s="57">
        <v>1</v>
      </c>
      <c r="F19" s="57">
        <v>4</v>
      </c>
      <c r="G19" s="57">
        <v>1</v>
      </c>
      <c r="H19" s="57">
        <v>2</v>
      </c>
      <c r="I19" s="57">
        <v>1</v>
      </c>
      <c r="J19" s="58">
        <v>3</v>
      </c>
      <c r="K19" s="58">
        <v>3</v>
      </c>
      <c r="L19" s="58">
        <v>3</v>
      </c>
      <c r="M19" s="58">
        <v>5</v>
      </c>
      <c r="N19" s="58">
        <v>3</v>
      </c>
      <c r="O19" s="59">
        <v>4</v>
      </c>
      <c r="P19" s="58">
        <v>4</v>
      </c>
      <c r="Q19" s="58">
        <v>3</v>
      </c>
      <c r="R19" s="60">
        <v>4</v>
      </c>
      <c r="S19" s="60">
        <v>2</v>
      </c>
      <c r="T19" s="61">
        <v>3</v>
      </c>
      <c r="U19" s="62">
        <v>2</v>
      </c>
      <c r="V19" s="62">
        <v>4</v>
      </c>
      <c r="W19" s="62">
        <v>2</v>
      </c>
      <c r="X19" s="61">
        <v>4</v>
      </c>
      <c r="Y19" s="61">
        <v>4</v>
      </c>
      <c r="Z19" s="64">
        <v>2</v>
      </c>
      <c r="AA19" s="64">
        <v>4</v>
      </c>
      <c r="AB19" s="64">
        <v>4</v>
      </c>
      <c r="AC19" s="64">
        <v>4</v>
      </c>
      <c r="AD19" s="64">
        <v>4</v>
      </c>
      <c r="AE19" s="64">
        <v>3</v>
      </c>
      <c r="AF19" s="63">
        <v>2</v>
      </c>
      <c r="AG19" s="65">
        <v>3</v>
      </c>
      <c r="AH19" s="65">
        <v>5</v>
      </c>
      <c r="AI19" s="64">
        <v>4</v>
      </c>
      <c r="AJ19" s="64">
        <v>2</v>
      </c>
      <c r="AK19" s="69">
        <f>IF(SUM(บันทึกข้อมูล!J19:Q19)=0,"",SUM(บันทึกข้อมูล!J19:Q19))</f>
        <v>28</v>
      </c>
      <c r="AL19" s="69">
        <f>IF(SUM(บันทึกข้อมูล!R19:Y19)=0,"",SUM(บันทึกข้อมูล!R19:Y19))</f>
        <v>25</v>
      </c>
      <c r="AM19" s="69">
        <f>IF(SUM(บันทึกข้อมูล!Z19:AF19)=0,"",SUM(บันทึกข้อมูล!Z19:AF19))</f>
        <v>23</v>
      </c>
      <c r="AN19" s="69">
        <f>IF(SUM(บันทึกข้อมูล!AG19:AH19)=0,"",SUM(บันทึกข้อมูล!AG19:AH19))</f>
        <v>8</v>
      </c>
      <c r="AO19" s="69">
        <f>IF(SUM(บันทึกข้อมูล!AI19:AJ19)=0,"",SUM(บันทึกข้อมูล!AI19:AJ19))</f>
        <v>6</v>
      </c>
      <c r="AP19" s="69">
        <f>IF(SUM(บันทึกข้อมูล!Z19:AJ19)=0,"",SUM(บันทึกข้อมูล!Z19:AJ19))</f>
        <v>37</v>
      </c>
    </row>
    <row r="20" spans="1:42" ht="20">
      <c r="A20">
        <v>18</v>
      </c>
      <c r="B20" s="57">
        <v>2</v>
      </c>
      <c r="C20" s="57">
        <v>5</v>
      </c>
      <c r="D20" s="57">
        <v>2</v>
      </c>
      <c r="E20" s="57">
        <v>1</v>
      </c>
      <c r="F20" s="57">
        <v>4</v>
      </c>
      <c r="G20" s="57">
        <v>1</v>
      </c>
      <c r="H20" s="57">
        <v>2</v>
      </c>
      <c r="I20" s="57">
        <v>1</v>
      </c>
      <c r="J20" s="58">
        <v>4</v>
      </c>
      <c r="K20" s="58">
        <v>4</v>
      </c>
      <c r="L20" s="58">
        <v>4</v>
      </c>
      <c r="M20" s="58">
        <v>4</v>
      </c>
      <c r="N20" s="58">
        <v>2</v>
      </c>
      <c r="O20" s="59">
        <v>4</v>
      </c>
      <c r="P20" s="58">
        <v>4</v>
      </c>
      <c r="Q20" s="58">
        <v>2</v>
      </c>
      <c r="R20" s="60">
        <v>2</v>
      </c>
      <c r="S20" s="60">
        <v>4</v>
      </c>
      <c r="T20" s="61">
        <v>4</v>
      </c>
      <c r="U20" s="62">
        <v>4</v>
      </c>
      <c r="V20" s="62">
        <v>4</v>
      </c>
      <c r="W20" s="62">
        <v>2</v>
      </c>
      <c r="X20" s="61">
        <v>4</v>
      </c>
      <c r="Y20" s="61">
        <v>3</v>
      </c>
      <c r="Z20" s="64">
        <v>4</v>
      </c>
      <c r="AA20" s="64">
        <v>4</v>
      </c>
      <c r="AB20" s="64">
        <v>3</v>
      </c>
      <c r="AC20" s="64">
        <v>3</v>
      </c>
      <c r="AD20" s="64">
        <v>4</v>
      </c>
      <c r="AE20" s="64">
        <v>4</v>
      </c>
      <c r="AF20" s="63">
        <v>4</v>
      </c>
      <c r="AG20" s="65">
        <v>3</v>
      </c>
      <c r="AH20" s="65">
        <v>4</v>
      </c>
      <c r="AI20" s="64">
        <v>3</v>
      </c>
      <c r="AJ20" s="64">
        <v>3</v>
      </c>
      <c r="AK20" s="69">
        <f>IF(SUM(บันทึกข้อมูล!J20:Q20)=0,"",SUM(บันทึกข้อมูล!J20:Q20))</f>
        <v>28</v>
      </c>
      <c r="AL20" s="69">
        <f>IF(SUM(บันทึกข้อมูล!R20:Y20)=0,"",SUM(บันทึกข้อมูล!R20:Y20))</f>
        <v>27</v>
      </c>
      <c r="AM20" s="69">
        <f>IF(SUM(บันทึกข้อมูล!Z20:AF20)=0,"",SUM(บันทึกข้อมูล!Z20:AF20))</f>
        <v>26</v>
      </c>
      <c r="AN20" s="69">
        <f>IF(SUM(บันทึกข้อมูล!AG20:AH20)=0,"",SUM(บันทึกข้อมูล!AG20:AH20))</f>
        <v>7</v>
      </c>
      <c r="AO20" s="69">
        <f>IF(SUM(บันทึกข้อมูล!AI20:AJ20)=0,"",SUM(บันทึกข้อมูล!AI20:AJ20))</f>
        <v>6</v>
      </c>
      <c r="AP20" s="69">
        <f>IF(SUM(บันทึกข้อมูล!Z20:AJ20)=0,"",SUM(บันทึกข้อมูล!Z20:AJ20))</f>
        <v>39</v>
      </c>
    </row>
    <row r="21" spans="1:42" ht="20">
      <c r="A21">
        <v>19</v>
      </c>
      <c r="B21" s="57">
        <v>2</v>
      </c>
      <c r="C21" s="57">
        <v>4</v>
      </c>
      <c r="D21" s="57">
        <v>3</v>
      </c>
      <c r="E21" s="57">
        <v>1</v>
      </c>
      <c r="F21" s="57">
        <v>3</v>
      </c>
      <c r="G21" s="57">
        <v>1</v>
      </c>
      <c r="H21" s="57">
        <v>2</v>
      </c>
      <c r="I21" s="57">
        <v>1</v>
      </c>
      <c r="J21" s="58">
        <v>1</v>
      </c>
      <c r="K21" s="58">
        <v>1</v>
      </c>
      <c r="L21" s="58">
        <v>3</v>
      </c>
      <c r="M21" s="58">
        <v>3</v>
      </c>
      <c r="N21" s="58">
        <v>3</v>
      </c>
      <c r="O21" s="59">
        <v>2</v>
      </c>
      <c r="P21" s="58">
        <v>3</v>
      </c>
      <c r="Q21" s="58">
        <v>4</v>
      </c>
      <c r="R21" s="60">
        <v>4</v>
      </c>
      <c r="S21" s="60">
        <v>2</v>
      </c>
      <c r="T21" s="61">
        <v>3</v>
      </c>
      <c r="U21" s="62">
        <v>2</v>
      </c>
      <c r="V21" s="62">
        <v>4</v>
      </c>
      <c r="W21" s="62">
        <v>3</v>
      </c>
      <c r="X21" s="61">
        <v>4</v>
      </c>
      <c r="Y21" s="61">
        <v>5</v>
      </c>
      <c r="Z21" s="64">
        <v>4</v>
      </c>
      <c r="AA21" s="64">
        <v>4</v>
      </c>
      <c r="AB21" s="64">
        <v>4</v>
      </c>
      <c r="AC21" s="64">
        <v>4</v>
      </c>
      <c r="AD21" s="64">
        <v>4</v>
      </c>
      <c r="AE21" s="64">
        <v>3</v>
      </c>
      <c r="AF21" s="63">
        <v>4</v>
      </c>
      <c r="AG21" s="65">
        <v>4</v>
      </c>
      <c r="AH21" s="65">
        <v>4</v>
      </c>
      <c r="AI21" s="64">
        <v>2</v>
      </c>
      <c r="AJ21" s="64">
        <v>2</v>
      </c>
      <c r="AK21" s="69">
        <f>IF(SUM(บันทึกข้อมูล!J21:Q21)=0,"",SUM(บันทึกข้อมูล!J21:Q21))</f>
        <v>20</v>
      </c>
      <c r="AL21" s="69">
        <f>IF(SUM(บันทึกข้อมูล!R21:Y21)=0,"",SUM(บันทึกข้อมูล!R21:Y21))</f>
        <v>27</v>
      </c>
      <c r="AM21" s="69">
        <f>IF(SUM(บันทึกข้อมูล!Z21:AF21)=0,"",SUM(บันทึกข้อมูล!Z21:AF21))</f>
        <v>27</v>
      </c>
      <c r="AN21" s="69">
        <f>IF(SUM(บันทึกข้อมูล!AG21:AH21)=0,"",SUM(บันทึกข้อมูล!AG21:AH21))</f>
        <v>8</v>
      </c>
      <c r="AO21" s="69">
        <f>IF(SUM(บันทึกข้อมูล!AI21:AJ21)=0,"",SUM(บันทึกข้อมูล!AI21:AJ21))</f>
        <v>4</v>
      </c>
      <c r="AP21" s="69">
        <f>IF(SUM(บันทึกข้อมูล!Z21:AJ21)=0,"",SUM(บันทึกข้อมูล!Z21:AJ21))</f>
        <v>39</v>
      </c>
    </row>
    <row r="22" spans="1:42" ht="20">
      <c r="A22">
        <v>20</v>
      </c>
      <c r="B22" s="57">
        <v>2</v>
      </c>
      <c r="C22" s="57">
        <v>3</v>
      </c>
      <c r="D22" s="57">
        <v>3</v>
      </c>
      <c r="E22" s="57">
        <v>1</v>
      </c>
      <c r="F22" s="57">
        <v>3</v>
      </c>
      <c r="G22" s="57">
        <v>1</v>
      </c>
      <c r="H22" s="57">
        <v>2</v>
      </c>
      <c r="I22" s="57">
        <v>1</v>
      </c>
      <c r="J22" s="58">
        <v>5</v>
      </c>
      <c r="K22" s="58">
        <v>4</v>
      </c>
      <c r="L22" s="58">
        <v>5</v>
      </c>
      <c r="M22" s="58">
        <v>5</v>
      </c>
      <c r="N22" s="58">
        <v>4</v>
      </c>
      <c r="O22" s="59">
        <v>4</v>
      </c>
      <c r="P22" s="58">
        <v>5</v>
      </c>
      <c r="Q22" s="58">
        <v>1</v>
      </c>
      <c r="R22" s="60">
        <v>1</v>
      </c>
      <c r="S22" s="60">
        <v>2</v>
      </c>
      <c r="T22" s="61">
        <v>4</v>
      </c>
      <c r="U22" s="62">
        <v>4</v>
      </c>
      <c r="V22" s="62">
        <v>3</v>
      </c>
      <c r="W22" s="62">
        <v>1</v>
      </c>
      <c r="X22" s="61">
        <v>5</v>
      </c>
      <c r="Y22" s="61">
        <v>3</v>
      </c>
      <c r="Z22" s="64">
        <v>4</v>
      </c>
      <c r="AA22" s="64">
        <v>2</v>
      </c>
      <c r="AB22" s="64">
        <v>3</v>
      </c>
      <c r="AC22" s="64">
        <v>3</v>
      </c>
      <c r="AD22" s="64">
        <v>4</v>
      </c>
      <c r="AE22" s="64">
        <v>4</v>
      </c>
      <c r="AF22" s="63">
        <v>4</v>
      </c>
      <c r="AG22" s="65">
        <v>4</v>
      </c>
      <c r="AH22" s="65">
        <v>5</v>
      </c>
      <c r="AI22" s="64">
        <v>2</v>
      </c>
      <c r="AJ22" s="64">
        <v>4</v>
      </c>
      <c r="AK22" s="69">
        <f>IF(SUM(บันทึกข้อมูล!J22:Q22)=0,"",SUM(บันทึกข้อมูล!J22:Q22))</f>
        <v>33</v>
      </c>
      <c r="AL22" s="69">
        <f>IF(SUM(บันทึกข้อมูล!R22:Y22)=0,"",SUM(บันทึกข้อมูล!R22:Y22))</f>
        <v>23</v>
      </c>
      <c r="AM22" s="69">
        <f>IF(SUM(บันทึกข้อมูล!Z22:AF22)=0,"",SUM(บันทึกข้อมูล!Z22:AF22))</f>
        <v>24</v>
      </c>
      <c r="AN22" s="69">
        <f>IF(SUM(บันทึกข้อมูล!AG22:AH22)=0,"",SUM(บันทึกข้อมูล!AG22:AH22))</f>
        <v>9</v>
      </c>
      <c r="AO22" s="69">
        <f>IF(SUM(บันทึกข้อมูล!AI22:AJ22)=0,"",SUM(บันทึกข้อมูล!AI22:AJ22))</f>
        <v>6</v>
      </c>
      <c r="AP22" s="69">
        <f>IF(SUM(บันทึกข้อมูล!Z22:AJ22)=0,"",SUM(บันทึกข้อมูล!Z22:AJ22))</f>
        <v>39</v>
      </c>
    </row>
    <row r="23" spans="1:42" ht="20">
      <c r="A23">
        <v>21</v>
      </c>
      <c r="B23" s="57">
        <v>2</v>
      </c>
      <c r="C23" s="57">
        <v>3</v>
      </c>
      <c r="D23" s="57">
        <v>4</v>
      </c>
      <c r="E23" s="57">
        <v>1</v>
      </c>
      <c r="F23" s="57">
        <v>2</v>
      </c>
      <c r="G23" s="57">
        <v>2</v>
      </c>
      <c r="H23" s="57">
        <v>0</v>
      </c>
      <c r="I23" s="57">
        <v>1</v>
      </c>
      <c r="J23" s="58">
        <v>5</v>
      </c>
      <c r="K23" s="58">
        <v>5</v>
      </c>
      <c r="L23" s="58">
        <v>5</v>
      </c>
      <c r="M23" s="58">
        <v>5</v>
      </c>
      <c r="N23" s="58">
        <v>1</v>
      </c>
      <c r="O23" s="59">
        <v>5</v>
      </c>
      <c r="P23" s="58">
        <v>5</v>
      </c>
      <c r="Q23" s="58">
        <v>1</v>
      </c>
      <c r="R23" s="60">
        <v>2</v>
      </c>
      <c r="S23" s="60">
        <v>4</v>
      </c>
      <c r="T23" s="61">
        <v>4</v>
      </c>
      <c r="U23" s="62">
        <v>4</v>
      </c>
      <c r="V23" s="62">
        <v>4</v>
      </c>
      <c r="W23" s="62">
        <v>4</v>
      </c>
      <c r="X23" s="61">
        <v>2</v>
      </c>
      <c r="Y23" s="61">
        <v>2</v>
      </c>
      <c r="Z23" s="64">
        <v>4</v>
      </c>
      <c r="AA23" s="64">
        <v>4</v>
      </c>
      <c r="AB23" s="64">
        <v>2</v>
      </c>
      <c r="AC23" s="64">
        <v>4</v>
      </c>
      <c r="AD23" s="64">
        <v>4</v>
      </c>
      <c r="AE23" s="64">
        <v>4</v>
      </c>
      <c r="AF23" s="63">
        <v>4</v>
      </c>
      <c r="AG23" s="65">
        <v>3</v>
      </c>
      <c r="AH23" s="65">
        <v>5</v>
      </c>
      <c r="AI23" s="64">
        <v>4</v>
      </c>
      <c r="AJ23" s="64">
        <v>4</v>
      </c>
      <c r="AK23" s="69">
        <f>IF(SUM(บันทึกข้อมูล!J23:Q23)=0,"",SUM(บันทึกข้อมูล!J23:Q23))</f>
        <v>32</v>
      </c>
      <c r="AL23" s="69">
        <f>IF(SUM(บันทึกข้อมูล!R23:Y23)=0,"",SUM(บันทึกข้อมูล!R23:Y23))</f>
        <v>26</v>
      </c>
      <c r="AM23" s="69">
        <f>IF(SUM(บันทึกข้อมูล!Z23:AF23)=0,"",SUM(บันทึกข้อมูล!Z23:AF23))</f>
        <v>26</v>
      </c>
      <c r="AN23" s="69">
        <f>IF(SUM(บันทึกข้อมูล!AG23:AH23)=0,"",SUM(บันทึกข้อมูล!AG23:AH23))</f>
        <v>8</v>
      </c>
      <c r="AO23" s="69">
        <f>IF(SUM(บันทึกข้อมูล!AI23:AJ23)=0,"",SUM(บันทึกข้อมูล!AI23:AJ23))</f>
        <v>8</v>
      </c>
      <c r="AP23" s="69">
        <f>IF(SUM(บันทึกข้อมูล!Z23:AJ23)=0,"",SUM(บันทึกข้อมูล!Z23:AJ23))</f>
        <v>42</v>
      </c>
    </row>
    <row r="24" spans="1:42" ht="20">
      <c r="A24">
        <v>22</v>
      </c>
      <c r="B24" s="57">
        <v>2</v>
      </c>
      <c r="C24" s="57">
        <v>4</v>
      </c>
      <c r="D24" s="57">
        <v>4</v>
      </c>
      <c r="E24" s="57">
        <v>1</v>
      </c>
      <c r="F24" s="57">
        <v>4</v>
      </c>
      <c r="G24" s="57">
        <v>1</v>
      </c>
      <c r="H24" s="57">
        <v>1</v>
      </c>
      <c r="I24" s="57">
        <v>1</v>
      </c>
      <c r="J24" s="58">
        <v>5</v>
      </c>
      <c r="K24" s="58">
        <v>5</v>
      </c>
      <c r="L24" s="58">
        <v>5</v>
      </c>
      <c r="M24" s="58">
        <v>5</v>
      </c>
      <c r="N24" s="58">
        <v>2</v>
      </c>
      <c r="O24" s="59">
        <v>5</v>
      </c>
      <c r="P24" s="58">
        <v>5</v>
      </c>
      <c r="Q24" s="58">
        <v>2</v>
      </c>
      <c r="R24" s="60">
        <v>2</v>
      </c>
      <c r="S24" s="60">
        <v>4</v>
      </c>
      <c r="T24" s="61">
        <v>5</v>
      </c>
      <c r="U24" s="62">
        <v>5</v>
      </c>
      <c r="V24" s="62">
        <v>5</v>
      </c>
      <c r="W24" s="62">
        <v>4</v>
      </c>
      <c r="X24" s="61">
        <v>3</v>
      </c>
      <c r="Y24" s="61">
        <v>2</v>
      </c>
      <c r="Z24" s="64">
        <v>4</v>
      </c>
      <c r="AA24" s="64">
        <v>3</v>
      </c>
      <c r="AB24" s="64">
        <v>4</v>
      </c>
      <c r="AC24" s="64">
        <v>4</v>
      </c>
      <c r="AD24" s="64">
        <v>5</v>
      </c>
      <c r="AE24" s="64">
        <v>5</v>
      </c>
      <c r="AF24" s="63">
        <v>4</v>
      </c>
      <c r="AG24" s="65">
        <v>3</v>
      </c>
      <c r="AH24" s="65">
        <v>5</v>
      </c>
      <c r="AI24" s="64">
        <v>2</v>
      </c>
      <c r="AJ24" s="64">
        <v>3</v>
      </c>
      <c r="AK24" s="69">
        <f>IF(SUM(บันทึกข้อมูล!J24:Q24)=0,"",SUM(บันทึกข้อมูล!J24:Q24))</f>
        <v>34</v>
      </c>
      <c r="AL24" s="69">
        <f>IF(SUM(บันทึกข้อมูล!R24:Y24)=0,"",SUM(บันทึกข้อมูล!R24:Y24))</f>
        <v>30</v>
      </c>
      <c r="AM24" s="69">
        <f>IF(SUM(บันทึกข้อมูล!Z24:AF24)=0,"",SUM(บันทึกข้อมูล!Z24:AF24))</f>
        <v>29</v>
      </c>
      <c r="AN24" s="69">
        <f>IF(SUM(บันทึกข้อมูล!AG24:AH24)=0,"",SUM(บันทึกข้อมูล!AG24:AH24))</f>
        <v>8</v>
      </c>
      <c r="AO24" s="69">
        <f>IF(SUM(บันทึกข้อมูล!AI24:AJ24)=0,"",SUM(บันทึกข้อมูล!AI24:AJ24))</f>
        <v>5</v>
      </c>
      <c r="AP24" s="69">
        <f>IF(SUM(บันทึกข้อมูล!Z24:AJ24)=0,"",SUM(บันทึกข้อมูล!Z24:AJ24))</f>
        <v>42</v>
      </c>
    </row>
    <row r="25" spans="1:42" ht="20">
      <c r="A25">
        <v>23</v>
      </c>
      <c r="B25" s="57">
        <v>2</v>
      </c>
      <c r="C25" s="57">
        <v>6</v>
      </c>
      <c r="D25" s="57">
        <v>2</v>
      </c>
      <c r="E25" s="57">
        <v>1</v>
      </c>
      <c r="F25" s="57">
        <v>4</v>
      </c>
      <c r="G25" s="57">
        <v>2</v>
      </c>
      <c r="H25" s="57">
        <v>0</v>
      </c>
      <c r="I25" s="57">
        <v>1</v>
      </c>
      <c r="J25" s="58">
        <v>5</v>
      </c>
      <c r="K25" s="58">
        <v>5</v>
      </c>
      <c r="L25" s="58">
        <v>5</v>
      </c>
      <c r="M25" s="58">
        <v>5</v>
      </c>
      <c r="N25" s="58">
        <v>1</v>
      </c>
      <c r="O25" s="59">
        <v>5</v>
      </c>
      <c r="P25" s="58">
        <v>5</v>
      </c>
      <c r="Q25" s="58">
        <v>1</v>
      </c>
      <c r="R25" s="60">
        <v>1</v>
      </c>
      <c r="S25" s="60">
        <v>5</v>
      </c>
      <c r="T25" s="61">
        <v>5</v>
      </c>
      <c r="U25" s="62">
        <v>5</v>
      </c>
      <c r="V25" s="62">
        <v>5</v>
      </c>
      <c r="W25" s="62">
        <v>5</v>
      </c>
      <c r="X25" s="61">
        <v>1</v>
      </c>
      <c r="Y25" s="61">
        <v>1</v>
      </c>
      <c r="Z25" s="64">
        <v>3</v>
      </c>
      <c r="AA25" s="64">
        <v>4</v>
      </c>
      <c r="AB25" s="64">
        <v>1</v>
      </c>
      <c r="AC25" s="64">
        <v>3</v>
      </c>
      <c r="AD25" s="64">
        <v>2</v>
      </c>
      <c r="AE25" s="64">
        <v>2</v>
      </c>
      <c r="AF25" s="63">
        <v>3</v>
      </c>
      <c r="AG25" s="65">
        <v>5</v>
      </c>
      <c r="AH25" s="65">
        <v>5</v>
      </c>
      <c r="AI25" s="64">
        <v>4</v>
      </c>
      <c r="AJ25" s="64">
        <v>5</v>
      </c>
      <c r="AK25" s="69">
        <f>IF(SUM(บันทึกข้อมูล!J25:Q25)=0,"",SUM(บันทึกข้อมูล!J25:Q25))</f>
        <v>32</v>
      </c>
      <c r="AL25" s="69">
        <f>IF(SUM(บันทึกข้อมูล!R25:Y25)=0,"",SUM(บันทึกข้อมูล!R25:Y25))</f>
        <v>28</v>
      </c>
      <c r="AM25" s="69">
        <f>IF(SUM(บันทึกข้อมูล!Z25:AF25)=0,"",SUM(บันทึกข้อมูล!Z25:AF25))</f>
        <v>18</v>
      </c>
      <c r="AN25" s="69">
        <f>IF(SUM(บันทึกข้อมูล!AG25:AH25)=0,"",SUM(บันทึกข้อมูล!AG25:AH25))</f>
        <v>10</v>
      </c>
      <c r="AO25" s="69">
        <f>IF(SUM(บันทึกข้อมูล!AI25:AJ25)=0,"",SUM(บันทึกข้อมูล!AI25:AJ25))</f>
        <v>9</v>
      </c>
      <c r="AP25" s="69">
        <f>IF(SUM(บันทึกข้อมูล!Z25:AJ25)=0,"",SUM(บันทึกข้อมูล!Z25:AJ25))</f>
        <v>37</v>
      </c>
    </row>
    <row r="26" spans="1:42" ht="20">
      <c r="A26">
        <v>24</v>
      </c>
      <c r="B26" s="57">
        <v>2</v>
      </c>
      <c r="C26" s="57">
        <v>3</v>
      </c>
      <c r="D26" s="57">
        <v>4</v>
      </c>
      <c r="E26" s="57">
        <v>1</v>
      </c>
      <c r="F26" s="57">
        <v>1</v>
      </c>
      <c r="G26" s="57">
        <v>2</v>
      </c>
      <c r="H26" s="57">
        <v>0</v>
      </c>
      <c r="I26" s="57">
        <v>1</v>
      </c>
      <c r="J26" s="58">
        <v>5</v>
      </c>
      <c r="K26" s="58">
        <v>5</v>
      </c>
      <c r="L26" s="58">
        <v>5</v>
      </c>
      <c r="M26" s="58">
        <v>5</v>
      </c>
      <c r="N26" s="58">
        <v>1</v>
      </c>
      <c r="O26" s="59">
        <v>3</v>
      </c>
      <c r="P26" s="58">
        <v>4</v>
      </c>
      <c r="Q26" s="58">
        <v>1</v>
      </c>
      <c r="R26" s="60">
        <v>1</v>
      </c>
      <c r="S26" s="60">
        <v>5</v>
      </c>
      <c r="T26" s="61">
        <v>5</v>
      </c>
      <c r="U26" s="62">
        <v>5</v>
      </c>
      <c r="V26" s="62">
        <v>5</v>
      </c>
      <c r="W26" s="62">
        <v>5</v>
      </c>
      <c r="X26" s="61">
        <v>1</v>
      </c>
      <c r="Y26" s="61">
        <v>1</v>
      </c>
      <c r="Z26" s="64">
        <v>4</v>
      </c>
      <c r="AA26" s="64">
        <v>5</v>
      </c>
      <c r="AB26" s="64">
        <v>1</v>
      </c>
      <c r="AC26" s="64">
        <v>3</v>
      </c>
      <c r="AD26" s="64">
        <v>3</v>
      </c>
      <c r="AE26" s="64">
        <v>3</v>
      </c>
      <c r="AF26" s="63">
        <v>4</v>
      </c>
      <c r="AG26" s="65">
        <v>3</v>
      </c>
      <c r="AH26" s="65">
        <v>5</v>
      </c>
      <c r="AI26" s="64">
        <v>5</v>
      </c>
      <c r="AJ26" s="64">
        <v>5</v>
      </c>
      <c r="AK26" s="69">
        <f>IF(SUM(บันทึกข้อมูล!J26:Q26)=0,"",SUM(บันทึกข้อมูล!J26:Q26))</f>
        <v>29</v>
      </c>
      <c r="AL26" s="69">
        <f>IF(SUM(บันทึกข้อมูล!R26:Y26)=0,"",SUM(บันทึกข้อมูล!R26:Y26))</f>
        <v>28</v>
      </c>
      <c r="AM26" s="69">
        <f>IF(SUM(บันทึกข้อมูล!Z26:AF26)=0,"",SUM(บันทึกข้อมูล!Z26:AF26))</f>
        <v>23</v>
      </c>
      <c r="AN26" s="69">
        <f>IF(SUM(บันทึกข้อมูล!AG26:AH26)=0,"",SUM(บันทึกข้อมูล!AG26:AH26))</f>
        <v>8</v>
      </c>
      <c r="AO26" s="69">
        <f>IF(SUM(บันทึกข้อมูล!AI26:AJ26)=0,"",SUM(บันทึกข้อมูล!AI26:AJ26))</f>
        <v>10</v>
      </c>
      <c r="AP26" s="69">
        <f>IF(SUM(บันทึกข้อมูล!Z26:AJ26)=0,"",SUM(บันทึกข้อมูล!Z26:AJ26))</f>
        <v>41</v>
      </c>
    </row>
    <row r="27" spans="1:42" ht="20">
      <c r="A27">
        <v>25</v>
      </c>
      <c r="B27" s="57">
        <v>2</v>
      </c>
      <c r="C27" s="57">
        <v>3</v>
      </c>
      <c r="D27" s="57">
        <v>4</v>
      </c>
      <c r="E27" s="57">
        <v>1</v>
      </c>
      <c r="F27" s="57">
        <v>4</v>
      </c>
      <c r="G27" s="57">
        <v>2</v>
      </c>
      <c r="H27" s="57">
        <v>0</v>
      </c>
      <c r="I27" s="57">
        <v>1</v>
      </c>
      <c r="J27" s="58">
        <v>2</v>
      </c>
      <c r="K27" s="58">
        <v>5</v>
      </c>
      <c r="L27" s="58">
        <v>3</v>
      </c>
      <c r="M27" s="58">
        <v>3</v>
      </c>
      <c r="N27" s="58">
        <v>4</v>
      </c>
      <c r="O27" s="59">
        <v>5</v>
      </c>
      <c r="P27" s="58">
        <v>3</v>
      </c>
      <c r="Q27" s="58">
        <v>1</v>
      </c>
      <c r="R27" s="60">
        <v>2</v>
      </c>
      <c r="S27" s="60">
        <v>4</v>
      </c>
      <c r="T27" s="61">
        <v>4</v>
      </c>
      <c r="U27" s="62">
        <v>4</v>
      </c>
      <c r="V27" s="62">
        <v>4</v>
      </c>
      <c r="W27" s="62">
        <v>4</v>
      </c>
      <c r="X27" s="61">
        <v>2</v>
      </c>
      <c r="Y27" s="61">
        <v>2</v>
      </c>
      <c r="Z27" s="64">
        <v>4</v>
      </c>
      <c r="AA27" s="64">
        <v>4</v>
      </c>
      <c r="AB27" s="64">
        <v>2</v>
      </c>
      <c r="AC27" s="64">
        <v>2</v>
      </c>
      <c r="AD27" s="64">
        <v>2</v>
      </c>
      <c r="AE27" s="64">
        <v>2</v>
      </c>
      <c r="AF27" s="63">
        <v>4</v>
      </c>
      <c r="AG27" s="65">
        <v>2</v>
      </c>
      <c r="AH27" s="65">
        <v>2</v>
      </c>
      <c r="AI27" s="64">
        <v>2</v>
      </c>
      <c r="AJ27" s="64">
        <v>2</v>
      </c>
      <c r="AK27" s="69">
        <f>IF(SUM(บันทึกข้อมูล!J27:Q27)=0,"",SUM(บันทึกข้อมูล!J27:Q27))</f>
        <v>26</v>
      </c>
      <c r="AL27" s="69">
        <f>IF(SUM(บันทึกข้อมูล!R27:Y27)=0,"",SUM(บันทึกข้อมูล!R27:Y27))</f>
        <v>26</v>
      </c>
      <c r="AM27" s="69">
        <f>IF(SUM(บันทึกข้อมูล!Z27:AF27)=0,"",SUM(บันทึกข้อมูล!Z27:AF27))</f>
        <v>20</v>
      </c>
      <c r="AN27" s="69">
        <f>IF(SUM(บันทึกข้อมูล!AG27:AH27)=0,"",SUM(บันทึกข้อมูล!AG27:AH27))</f>
        <v>4</v>
      </c>
      <c r="AO27" s="69">
        <f>IF(SUM(บันทึกข้อมูล!AI27:AJ27)=0,"",SUM(บันทึกข้อมูล!AI27:AJ27))</f>
        <v>4</v>
      </c>
      <c r="AP27" s="69">
        <f>IF(SUM(บันทึกข้อมูล!Z27:AJ27)=0,"",SUM(บันทึกข้อมูล!Z27:AJ27))</f>
        <v>28</v>
      </c>
    </row>
    <row r="28" spans="1:42" ht="20">
      <c r="A28">
        <v>26</v>
      </c>
      <c r="B28" s="57">
        <v>2</v>
      </c>
      <c r="C28" s="57">
        <v>4</v>
      </c>
      <c r="D28" s="57">
        <v>6</v>
      </c>
      <c r="E28" s="57">
        <v>1</v>
      </c>
      <c r="F28" s="57">
        <v>4</v>
      </c>
      <c r="G28" s="57">
        <v>2</v>
      </c>
      <c r="H28" s="57">
        <v>0</v>
      </c>
      <c r="I28" s="57">
        <v>1</v>
      </c>
      <c r="J28" s="58">
        <v>5</v>
      </c>
      <c r="K28" s="58">
        <v>5</v>
      </c>
      <c r="L28" s="58">
        <v>5</v>
      </c>
      <c r="M28" s="58">
        <v>3</v>
      </c>
      <c r="N28" s="58">
        <v>4</v>
      </c>
      <c r="O28" s="59">
        <v>5</v>
      </c>
      <c r="P28" s="58">
        <v>5</v>
      </c>
      <c r="Q28" s="58">
        <v>2</v>
      </c>
      <c r="R28" s="60">
        <v>3</v>
      </c>
      <c r="S28" s="60">
        <v>5</v>
      </c>
      <c r="T28" s="61">
        <v>4</v>
      </c>
      <c r="U28" s="62">
        <v>3</v>
      </c>
      <c r="V28" s="62">
        <v>5</v>
      </c>
      <c r="W28" s="62">
        <v>5</v>
      </c>
      <c r="X28" s="61">
        <v>4</v>
      </c>
      <c r="Y28" s="61">
        <v>2</v>
      </c>
      <c r="Z28" s="64">
        <v>5</v>
      </c>
      <c r="AA28" s="64">
        <v>4</v>
      </c>
      <c r="AB28" s="64">
        <v>1</v>
      </c>
      <c r="AC28" s="64">
        <v>1</v>
      </c>
      <c r="AD28" s="64">
        <v>4</v>
      </c>
      <c r="AE28" s="64">
        <v>4</v>
      </c>
      <c r="AF28" s="63">
        <v>5</v>
      </c>
      <c r="AG28" s="65">
        <v>4</v>
      </c>
      <c r="AH28" s="65">
        <v>5</v>
      </c>
      <c r="AI28" s="64">
        <v>5</v>
      </c>
      <c r="AJ28" s="64">
        <v>2</v>
      </c>
      <c r="AK28" s="69">
        <f>IF(SUM(บันทึกข้อมูล!J28:Q28)=0,"",SUM(บันทึกข้อมูล!J28:Q28))</f>
        <v>34</v>
      </c>
      <c r="AL28" s="69">
        <f>IF(SUM(บันทึกข้อมูล!R28:Y28)=0,"",SUM(บันทึกข้อมูล!R28:Y28))</f>
        <v>31</v>
      </c>
      <c r="AM28" s="69">
        <f>IF(SUM(บันทึกข้อมูล!Z28:AF28)=0,"",SUM(บันทึกข้อมูล!Z28:AF28))</f>
        <v>24</v>
      </c>
      <c r="AN28" s="69">
        <f>IF(SUM(บันทึกข้อมูล!AG28:AH28)=0,"",SUM(บันทึกข้อมูล!AG28:AH28))</f>
        <v>9</v>
      </c>
      <c r="AO28" s="69">
        <f>IF(SUM(บันทึกข้อมูล!AI28:AJ28)=0,"",SUM(บันทึกข้อมูล!AI28:AJ28))</f>
        <v>7</v>
      </c>
      <c r="AP28" s="69">
        <f>IF(SUM(บันทึกข้อมูล!Z28:AJ28)=0,"",SUM(บันทึกข้อมูล!Z28:AJ28))</f>
        <v>40</v>
      </c>
    </row>
    <row r="29" spans="1:42" ht="20">
      <c r="A29">
        <v>27</v>
      </c>
      <c r="B29" s="57">
        <v>2</v>
      </c>
      <c r="C29" s="57">
        <v>3</v>
      </c>
      <c r="D29" s="57">
        <v>4</v>
      </c>
      <c r="E29" s="57">
        <v>1</v>
      </c>
      <c r="F29" s="57">
        <v>4</v>
      </c>
      <c r="G29" s="57">
        <v>1</v>
      </c>
      <c r="H29" s="57">
        <v>1</v>
      </c>
      <c r="I29" s="57">
        <v>1</v>
      </c>
      <c r="J29" s="58">
        <v>5</v>
      </c>
      <c r="K29" s="58">
        <v>4</v>
      </c>
      <c r="L29" s="58">
        <v>4</v>
      </c>
      <c r="M29" s="58">
        <v>4</v>
      </c>
      <c r="N29" s="58">
        <v>1</v>
      </c>
      <c r="O29" s="59">
        <v>5</v>
      </c>
      <c r="P29" s="58">
        <v>5</v>
      </c>
      <c r="Q29" s="58">
        <v>1</v>
      </c>
      <c r="R29" s="60">
        <v>2</v>
      </c>
      <c r="S29" s="60">
        <v>4</v>
      </c>
      <c r="T29" s="61">
        <v>4</v>
      </c>
      <c r="U29" s="62">
        <v>4</v>
      </c>
      <c r="V29" s="62">
        <v>4</v>
      </c>
      <c r="W29" s="62">
        <v>3</v>
      </c>
      <c r="X29" s="61">
        <v>3</v>
      </c>
      <c r="Y29" s="61">
        <v>3</v>
      </c>
      <c r="Z29" s="64">
        <v>5</v>
      </c>
      <c r="AA29" s="64">
        <v>5</v>
      </c>
      <c r="AB29" s="64">
        <v>2</v>
      </c>
      <c r="AC29" s="64">
        <v>3</v>
      </c>
      <c r="AD29" s="64">
        <v>3</v>
      </c>
      <c r="AE29" s="64">
        <v>3</v>
      </c>
      <c r="AF29" s="63">
        <v>5</v>
      </c>
      <c r="AG29" s="65">
        <v>4</v>
      </c>
      <c r="AH29" s="65">
        <v>4</v>
      </c>
      <c r="AI29" s="64">
        <v>5</v>
      </c>
      <c r="AJ29" s="64">
        <v>2</v>
      </c>
      <c r="AK29" s="69">
        <f>IF(SUM(บันทึกข้อมูล!J29:Q29)=0,"",SUM(บันทึกข้อมูล!J29:Q29))</f>
        <v>29</v>
      </c>
      <c r="AL29" s="69">
        <f>IF(SUM(บันทึกข้อมูล!R29:Y29)=0,"",SUM(บันทึกข้อมูล!R29:Y29))</f>
        <v>27</v>
      </c>
      <c r="AM29" s="69">
        <f>IF(SUM(บันทึกข้อมูล!Z29:AF29)=0,"",SUM(บันทึกข้อมูล!Z29:AF29))</f>
        <v>26</v>
      </c>
      <c r="AN29" s="69">
        <f>IF(SUM(บันทึกข้อมูล!AG29:AH29)=0,"",SUM(บันทึกข้อมูล!AG29:AH29))</f>
        <v>8</v>
      </c>
      <c r="AO29" s="69">
        <f>IF(SUM(บันทึกข้อมูล!AI29:AJ29)=0,"",SUM(บันทึกข้อมูล!AI29:AJ29))</f>
        <v>7</v>
      </c>
      <c r="AP29" s="69">
        <f>IF(SUM(บันทึกข้อมูล!Z29:AJ29)=0,"",SUM(บันทึกข้อมูล!Z29:AJ29))</f>
        <v>41</v>
      </c>
    </row>
    <row r="30" spans="1:42" ht="20">
      <c r="A30">
        <v>28</v>
      </c>
      <c r="B30" s="57">
        <v>1</v>
      </c>
      <c r="C30" s="57">
        <v>1</v>
      </c>
      <c r="D30" s="57">
        <v>2</v>
      </c>
      <c r="E30" s="57">
        <v>3</v>
      </c>
      <c r="F30" s="57">
        <v>4</v>
      </c>
      <c r="G30" s="57">
        <v>1</v>
      </c>
      <c r="H30" s="57">
        <v>2</v>
      </c>
      <c r="I30" s="57">
        <v>1</v>
      </c>
      <c r="J30" s="58">
        <v>3</v>
      </c>
      <c r="K30" s="58">
        <v>3</v>
      </c>
      <c r="L30" s="58">
        <v>5</v>
      </c>
      <c r="M30" s="58">
        <v>5</v>
      </c>
      <c r="N30" s="58">
        <v>1</v>
      </c>
      <c r="O30" s="59">
        <v>5</v>
      </c>
      <c r="P30" s="58">
        <v>5</v>
      </c>
      <c r="Q30" s="58">
        <v>1</v>
      </c>
      <c r="R30" s="60">
        <v>1</v>
      </c>
      <c r="S30" s="60">
        <v>4</v>
      </c>
      <c r="T30" s="61">
        <v>5</v>
      </c>
      <c r="U30" s="62">
        <v>5</v>
      </c>
      <c r="V30" s="62">
        <v>5</v>
      </c>
      <c r="W30" s="62">
        <v>5</v>
      </c>
      <c r="X30" s="61">
        <v>2</v>
      </c>
      <c r="Y30" s="61">
        <v>2</v>
      </c>
      <c r="Z30" s="64">
        <v>5</v>
      </c>
      <c r="AA30" s="64">
        <v>5</v>
      </c>
      <c r="AB30" s="64">
        <v>4</v>
      </c>
      <c r="AC30" s="64">
        <v>4</v>
      </c>
      <c r="AD30" s="64">
        <v>4</v>
      </c>
      <c r="AE30" s="64">
        <v>4</v>
      </c>
      <c r="AF30" s="63">
        <v>5</v>
      </c>
      <c r="AG30" s="65">
        <v>5</v>
      </c>
      <c r="AH30" s="65">
        <v>3</v>
      </c>
      <c r="AI30" s="64">
        <v>3</v>
      </c>
      <c r="AJ30" s="64">
        <v>3</v>
      </c>
      <c r="AK30" s="69">
        <f>IF(SUM(บันทึกข้อมูล!J30:Q30)=0,"",SUM(บันทึกข้อมูล!J30:Q30))</f>
        <v>28</v>
      </c>
      <c r="AL30" s="69">
        <f>IF(SUM(บันทึกข้อมูล!R30:Y30)=0,"",SUM(บันทึกข้อมูล!R30:Y30))</f>
        <v>29</v>
      </c>
      <c r="AM30" s="69">
        <f>IF(SUM(บันทึกข้อมูล!Z30:AF30)=0,"",SUM(บันทึกข้อมูล!Z30:AF30))</f>
        <v>31</v>
      </c>
      <c r="AN30" s="69">
        <f>IF(SUM(บันทึกข้อมูล!AG30:AH30)=0,"",SUM(บันทึกข้อมูล!AG30:AH30))</f>
        <v>8</v>
      </c>
      <c r="AO30" s="69">
        <f>IF(SUM(บันทึกข้อมูล!AI30:AJ30)=0,"",SUM(บันทึกข้อมูล!AI30:AJ30))</f>
        <v>6</v>
      </c>
      <c r="AP30" s="69">
        <f>IF(SUM(บันทึกข้อมูล!Z30:AJ30)=0,"",SUM(บันทึกข้อมูล!Z30:AJ30))</f>
        <v>45</v>
      </c>
    </row>
    <row r="31" spans="1:42" ht="20">
      <c r="A31">
        <v>29</v>
      </c>
      <c r="B31" s="57">
        <v>2</v>
      </c>
      <c r="C31" s="57">
        <v>3</v>
      </c>
      <c r="D31" s="57">
        <v>3</v>
      </c>
      <c r="E31" s="57">
        <v>1</v>
      </c>
      <c r="F31" s="57">
        <v>3</v>
      </c>
      <c r="G31" s="57">
        <v>1</v>
      </c>
      <c r="H31" s="57">
        <v>2</v>
      </c>
      <c r="I31" s="57">
        <v>1</v>
      </c>
      <c r="J31" s="58">
        <v>3</v>
      </c>
      <c r="K31" s="58">
        <v>3</v>
      </c>
      <c r="L31" s="58">
        <v>4</v>
      </c>
      <c r="M31" s="58">
        <v>3</v>
      </c>
      <c r="N31" s="58">
        <v>2</v>
      </c>
      <c r="O31" s="59">
        <v>4</v>
      </c>
      <c r="P31" s="58">
        <v>4</v>
      </c>
      <c r="Q31" s="58">
        <v>2</v>
      </c>
      <c r="R31" s="60">
        <v>2</v>
      </c>
      <c r="S31" s="60">
        <v>3</v>
      </c>
      <c r="T31" s="61">
        <v>5</v>
      </c>
      <c r="U31" s="62">
        <v>4</v>
      </c>
      <c r="V31" s="62">
        <v>5</v>
      </c>
      <c r="W31" s="62">
        <v>3</v>
      </c>
      <c r="X31" s="61">
        <v>3</v>
      </c>
      <c r="Y31" s="61">
        <v>3</v>
      </c>
      <c r="Z31" s="64">
        <v>3</v>
      </c>
      <c r="AA31" s="64">
        <v>4</v>
      </c>
      <c r="AB31" s="64">
        <v>4</v>
      </c>
      <c r="AC31" s="64">
        <v>3</v>
      </c>
      <c r="AD31" s="64">
        <v>3</v>
      </c>
      <c r="AE31" s="64">
        <v>3</v>
      </c>
      <c r="AF31" s="63">
        <v>3</v>
      </c>
      <c r="AG31" s="65">
        <v>3</v>
      </c>
      <c r="AH31" s="65">
        <v>3</v>
      </c>
      <c r="AI31" s="64">
        <v>4</v>
      </c>
      <c r="AJ31" s="64">
        <v>3</v>
      </c>
      <c r="AK31" s="69">
        <f>IF(SUM(บันทึกข้อมูล!J31:Q31)=0,"",SUM(บันทึกข้อมูล!J31:Q31))</f>
        <v>25</v>
      </c>
      <c r="AL31" s="69">
        <f>IF(SUM(บันทึกข้อมูล!R31:Y31)=0,"",SUM(บันทึกข้อมูล!R31:Y31))</f>
        <v>28</v>
      </c>
      <c r="AM31" s="69">
        <f>IF(SUM(บันทึกข้อมูล!Z31:AF31)=0,"",SUM(บันทึกข้อมูล!Z31:AF31))</f>
        <v>23</v>
      </c>
      <c r="AN31" s="69">
        <f>IF(SUM(บันทึกข้อมูล!AG31:AH31)=0,"",SUM(บันทึกข้อมูล!AG31:AH31))</f>
        <v>6</v>
      </c>
      <c r="AO31" s="69">
        <f>IF(SUM(บันทึกข้อมูล!AI31:AJ31)=0,"",SUM(บันทึกข้อมูล!AI31:AJ31))</f>
        <v>7</v>
      </c>
      <c r="AP31" s="69">
        <f>IF(SUM(บันทึกข้อมูล!Z31:AJ31)=0,"",SUM(บันทึกข้อมูล!Z31:AJ31))</f>
        <v>36</v>
      </c>
    </row>
    <row r="32" spans="1:42" ht="20">
      <c r="A32">
        <v>30</v>
      </c>
      <c r="B32" s="57">
        <v>1</v>
      </c>
      <c r="C32" s="57">
        <v>5</v>
      </c>
      <c r="D32" s="57">
        <v>3</v>
      </c>
      <c r="E32" s="57">
        <v>3</v>
      </c>
      <c r="F32" s="57">
        <v>3</v>
      </c>
      <c r="G32" s="57">
        <v>1</v>
      </c>
      <c r="H32" s="57">
        <v>2</v>
      </c>
      <c r="I32" s="57">
        <v>1</v>
      </c>
      <c r="J32" s="58">
        <v>3</v>
      </c>
      <c r="K32" s="58">
        <v>3</v>
      </c>
      <c r="L32" s="58">
        <v>4</v>
      </c>
      <c r="M32" s="58">
        <v>4</v>
      </c>
      <c r="N32" s="58">
        <v>2</v>
      </c>
      <c r="O32" s="59">
        <v>4</v>
      </c>
      <c r="P32" s="58">
        <v>4</v>
      </c>
      <c r="Q32" s="58">
        <v>2</v>
      </c>
      <c r="R32" s="60">
        <v>2</v>
      </c>
      <c r="S32" s="60">
        <v>4</v>
      </c>
      <c r="T32" s="61">
        <v>5</v>
      </c>
      <c r="U32" s="62">
        <v>5</v>
      </c>
      <c r="V32" s="62">
        <v>5</v>
      </c>
      <c r="W32" s="62">
        <v>1</v>
      </c>
      <c r="X32" s="61">
        <v>5</v>
      </c>
      <c r="Y32" s="61">
        <v>5</v>
      </c>
      <c r="Z32" s="64">
        <v>2</v>
      </c>
      <c r="AA32" s="64">
        <v>4</v>
      </c>
      <c r="AB32" s="64">
        <v>4</v>
      </c>
      <c r="AC32" s="64">
        <v>3</v>
      </c>
      <c r="AD32" s="64">
        <v>4</v>
      </c>
      <c r="AE32" s="64">
        <v>4</v>
      </c>
      <c r="AF32" s="63">
        <v>2</v>
      </c>
      <c r="AG32" s="65">
        <v>3</v>
      </c>
      <c r="AH32" s="65">
        <v>3</v>
      </c>
      <c r="AI32" s="64">
        <v>2</v>
      </c>
      <c r="AJ32" s="64">
        <v>2</v>
      </c>
      <c r="AK32" s="69">
        <f>IF(SUM(บันทึกข้อมูล!J32:Q32)=0,"",SUM(บันทึกข้อมูล!J32:Q32))</f>
        <v>26</v>
      </c>
      <c r="AL32" s="69">
        <f>IF(SUM(บันทึกข้อมูล!R32:Y32)=0,"",SUM(บันทึกข้อมูล!R32:Y32))</f>
        <v>32</v>
      </c>
      <c r="AM32" s="69">
        <f>IF(SUM(บันทึกข้อมูล!Z32:AF32)=0,"",SUM(บันทึกข้อมูล!Z32:AF32))</f>
        <v>23</v>
      </c>
      <c r="AN32" s="69">
        <f>IF(SUM(บันทึกข้อมูล!AG32:AH32)=0,"",SUM(บันทึกข้อมูล!AG32:AH32))</f>
        <v>6</v>
      </c>
      <c r="AO32" s="69">
        <f>IF(SUM(บันทึกข้อมูล!AI32:AJ32)=0,"",SUM(บันทึกข้อมูล!AI32:AJ32))</f>
        <v>4</v>
      </c>
      <c r="AP32" s="69">
        <f>IF(SUM(บันทึกข้อมูล!Z32:AJ32)=0,"",SUM(บันทึกข้อมูล!Z32:AJ32))</f>
        <v>33</v>
      </c>
    </row>
    <row r="33" spans="1:42" ht="20">
      <c r="A33">
        <v>31</v>
      </c>
      <c r="B33" s="57">
        <v>2</v>
      </c>
      <c r="C33" s="57">
        <v>4</v>
      </c>
      <c r="D33" s="57">
        <v>4</v>
      </c>
      <c r="E33" s="57">
        <v>1</v>
      </c>
      <c r="F33" s="57">
        <v>4</v>
      </c>
      <c r="G33" s="57">
        <v>2</v>
      </c>
      <c r="H33" s="57">
        <v>0</v>
      </c>
      <c r="I33" s="57">
        <v>1</v>
      </c>
      <c r="J33" s="58">
        <v>3</v>
      </c>
      <c r="K33" s="58">
        <v>2</v>
      </c>
      <c r="L33" s="58">
        <v>4</v>
      </c>
      <c r="M33" s="58">
        <v>5</v>
      </c>
      <c r="N33" s="58">
        <v>2</v>
      </c>
      <c r="O33" s="59">
        <v>4</v>
      </c>
      <c r="P33" s="58">
        <v>3</v>
      </c>
      <c r="Q33" s="58">
        <v>2</v>
      </c>
      <c r="R33" s="60">
        <v>1</v>
      </c>
      <c r="S33" s="60">
        <v>2</v>
      </c>
      <c r="T33" s="61">
        <v>4</v>
      </c>
      <c r="U33" s="62">
        <v>4</v>
      </c>
      <c r="V33" s="62">
        <v>3</v>
      </c>
      <c r="W33" s="62">
        <v>2</v>
      </c>
      <c r="X33" s="61">
        <v>4</v>
      </c>
      <c r="Y33" s="61">
        <v>4</v>
      </c>
      <c r="Z33" s="64">
        <v>4</v>
      </c>
      <c r="AA33" s="64">
        <v>3</v>
      </c>
      <c r="AB33" s="64">
        <v>3</v>
      </c>
      <c r="AC33" s="64">
        <v>4</v>
      </c>
      <c r="AD33" s="64">
        <v>4</v>
      </c>
      <c r="AE33" s="64">
        <v>4</v>
      </c>
      <c r="AF33" s="63">
        <v>4</v>
      </c>
      <c r="AG33" s="65">
        <v>2</v>
      </c>
      <c r="AH33" s="65">
        <v>2</v>
      </c>
      <c r="AI33" s="64">
        <v>2</v>
      </c>
      <c r="AJ33" s="64">
        <v>2</v>
      </c>
      <c r="AK33" s="69">
        <f>IF(SUM(บันทึกข้อมูล!J33:Q33)=0,"",SUM(บันทึกข้อมูล!J33:Q33))</f>
        <v>25</v>
      </c>
      <c r="AL33" s="69">
        <f>IF(SUM(บันทึกข้อมูล!R33:Y33)=0,"",SUM(บันทึกข้อมูล!R33:Y33))</f>
        <v>24</v>
      </c>
      <c r="AM33" s="69">
        <f>IF(SUM(บันทึกข้อมูล!Z33:AF33)=0,"",SUM(บันทึกข้อมูล!Z33:AF33))</f>
        <v>26</v>
      </c>
      <c r="AN33" s="69">
        <f>IF(SUM(บันทึกข้อมูล!AG33:AH33)=0,"",SUM(บันทึกข้อมูล!AG33:AH33))</f>
        <v>4</v>
      </c>
      <c r="AO33" s="69">
        <f>IF(SUM(บันทึกข้อมูล!AI33:AJ33)=0,"",SUM(บันทึกข้อมูล!AI33:AJ33))</f>
        <v>4</v>
      </c>
      <c r="AP33" s="69">
        <f>IF(SUM(บันทึกข้อมูล!Z33:AJ33)=0,"",SUM(บันทึกข้อมูล!Z33:AJ33))</f>
        <v>34</v>
      </c>
    </row>
    <row r="34" spans="1:42" ht="20">
      <c r="A34">
        <v>32</v>
      </c>
      <c r="B34" s="57">
        <v>2</v>
      </c>
      <c r="C34" s="57">
        <v>5</v>
      </c>
      <c r="D34" s="57">
        <v>3</v>
      </c>
      <c r="E34" s="57">
        <v>1</v>
      </c>
      <c r="F34" s="57">
        <v>4</v>
      </c>
      <c r="G34" s="57">
        <v>1</v>
      </c>
      <c r="H34" s="57">
        <v>2</v>
      </c>
      <c r="I34" s="57">
        <v>1</v>
      </c>
      <c r="J34" s="58">
        <v>5</v>
      </c>
      <c r="K34" s="58">
        <v>4</v>
      </c>
      <c r="L34" s="58">
        <v>5</v>
      </c>
      <c r="M34" s="58">
        <v>5</v>
      </c>
      <c r="N34" s="58">
        <v>2</v>
      </c>
      <c r="O34" s="59">
        <v>4</v>
      </c>
      <c r="P34" s="58">
        <v>5</v>
      </c>
      <c r="Q34" s="58">
        <v>2</v>
      </c>
      <c r="R34" s="60">
        <v>2</v>
      </c>
      <c r="S34" s="60">
        <v>4</v>
      </c>
      <c r="T34" s="61">
        <v>3</v>
      </c>
      <c r="U34" s="62">
        <v>4</v>
      </c>
      <c r="V34" s="62">
        <v>4</v>
      </c>
      <c r="W34" s="62">
        <v>2</v>
      </c>
      <c r="X34" s="61">
        <v>4</v>
      </c>
      <c r="Y34" s="61">
        <v>3</v>
      </c>
      <c r="Z34" s="64">
        <v>2</v>
      </c>
      <c r="AA34" s="64">
        <v>3</v>
      </c>
      <c r="AB34" s="64">
        <v>4</v>
      </c>
      <c r="AC34" s="64">
        <v>2</v>
      </c>
      <c r="AD34" s="64">
        <v>4</v>
      </c>
      <c r="AE34" s="64">
        <v>3</v>
      </c>
      <c r="AF34" s="63">
        <v>2</v>
      </c>
      <c r="AG34" s="65">
        <v>2</v>
      </c>
      <c r="AH34" s="65">
        <v>4</v>
      </c>
      <c r="AI34" s="64">
        <v>2</v>
      </c>
      <c r="AJ34" s="64">
        <v>2</v>
      </c>
      <c r="AK34" s="69">
        <f>IF(SUM(บันทึกข้อมูล!J34:Q34)=0,"",SUM(บันทึกข้อมูล!J34:Q34))</f>
        <v>32</v>
      </c>
      <c r="AL34" s="69">
        <f>IF(SUM(บันทึกข้อมูล!R34:Y34)=0,"",SUM(บันทึกข้อมูล!R34:Y34))</f>
        <v>26</v>
      </c>
      <c r="AM34" s="69">
        <f>IF(SUM(บันทึกข้อมูล!Z34:AF34)=0,"",SUM(บันทึกข้อมูล!Z34:AF34))</f>
        <v>20</v>
      </c>
      <c r="AN34" s="69">
        <f>IF(SUM(บันทึกข้อมูล!AG34:AH34)=0,"",SUM(บันทึกข้อมูล!AG34:AH34))</f>
        <v>6</v>
      </c>
      <c r="AO34" s="69">
        <f>IF(SUM(บันทึกข้อมูล!AI34:AJ34)=0,"",SUM(บันทึกข้อมูล!AI34:AJ34))</f>
        <v>4</v>
      </c>
      <c r="AP34" s="69">
        <f>IF(SUM(บันทึกข้อมูล!Z34:AJ34)=0,"",SUM(บันทึกข้อมูล!Z34:AJ34))</f>
        <v>30</v>
      </c>
    </row>
    <row r="35" spans="1:42" ht="20">
      <c r="A35">
        <v>33</v>
      </c>
      <c r="B35" s="57">
        <v>2</v>
      </c>
      <c r="C35" s="57">
        <v>5</v>
      </c>
      <c r="D35" s="57">
        <v>4</v>
      </c>
      <c r="E35" s="57">
        <v>1</v>
      </c>
      <c r="F35" s="57">
        <v>4</v>
      </c>
      <c r="G35" s="57">
        <v>2</v>
      </c>
      <c r="H35" s="57">
        <v>0</v>
      </c>
      <c r="I35" s="57">
        <v>2</v>
      </c>
      <c r="J35" s="58">
        <v>3</v>
      </c>
      <c r="K35" s="58">
        <v>4</v>
      </c>
      <c r="L35" s="58">
        <v>1</v>
      </c>
      <c r="M35" s="58">
        <v>5</v>
      </c>
      <c r="N35" s="58">
        <v>4</v>
      </c>
      <c r="O35" s="59">
        <v>2</v>
      </c>
      <c r="P35" s="58">
        <v>2</v>
      </c>
      <c r="Q35" s="58">
        <v>3</v>
      </c>
      <c r="R35" s="60">
        <v>2</v>
      </c>
      <c r="S35" s="60">
        <v>5</v>
      </c>
      <c r="T35" s="61">
        <v>5</v>
      </c>
      <c r="U35" s="62">
        <v>5</v>
      </c>
      <c r="V35" s="62">
        <v>5</v>
      </c>
      <c r="W35" s="62">
        <v>5</v>
      </c>
      <c r="X35" s="61">
        <v>4</v>
      </c>
      <c r="Y35" s="61">
        <v>3</v>
      </c>
      <c r="Z35" s="64">
        <v>3</v>
      </c>
      <c r="AA35" s="64">
        <v>2</v>
      </c>
      <c r="AB35" s="64">
        <v>4</v>
      </c>
      <c r="AC35" s="64">
        <v>5</v>
      </c>
      <c r="AD35" s="64">
        <v>5</v>
      </c>
      <c r="AE35" s="64">
        <v>4</v>
      </c>
      <c r="AF35" s="63">
        <v>3</v>
      </c>
      <c r="AG35" s="65">
        <v>1</v>
      </c>
      <c r="AH35" s="65">
        <v>3</v>
      </c>
      <c r="AI35" s="64">
        <v>5</v>
      </c>
      <c r="AJ35" s="64">
        <v>1</v>
      </c>
      <c r="AK35" s="69">
        <f>IF(SUM(บันทึกข้อมูล!J35:Q35)=0,"",SUM(บันทึกข้อมูล!J35:Q35))</f>
        <v>24</v>
      </c>
      <c r="AL35" s="69">
        <f>IF(SUM(บันทึกข้อมูล!R35:Y35)=0,"",SUM(บันทึกข้อมูล!R35:Y35))</f>
        <v>34</v>
      </c>
      <c r="AM35" s="69">
        <f>IF(SUM(บันทึกข้อมูล!Z35:AF35)=0,"",SUM(บันทึกข้อมูล!Z35:AF35))</f>
        <v>26</v>
      </c>
      <c r="AN35" s="69">
        <f>IF(SUM(บันทึกข้อมูล!AG35:AH35)=0,"",SUM(บันทึกข้อมูล!AG35:AH35))</f>
        <v>4</v>
      </c>
      <c r="AO35" s="69">
        <f>IF(SUM(บันทึกข้อมูล!AI35:AJ35)=0,"",SUM(บันทึกข้อมูล!AI35:AJ35))</f>
        <v>6</v>
      </c>
      <c r="AP35" s="69">
        <f>IF(SUM(บันทึกข้อมูล!Z35:AJ35)=0,"",SUM(บันทึกข้อมูล!Z35:AJ35))</f>
        <v>36</v>
      </c>
    </row>
    <row r="36" spans="1:42" ht="20">
      <c r="A36">
        <v>34</v>
      </c>
      <c r="B36" s="57">
        <v>2</v>
      </c>
      <c r="C36" s="57">
        <v>4</v>
      </c>
      <c r="D36" s="57">
        <v>5</v>
      </c>
      <c r="E36" s="57">
        <v>1</v>
      </c>
      <c r="F36" s="57">
        <v>1</v>
      </c>
      <c r="G36" s="57">
        <v>2</v>
      </c>
      <c r="H36" s="57">
        <v>0</v>
      </c>
      <c r="I36" s="57">
        <v>1</v>
      </c>
      <c r="J36" s="58">
        <v>5</v>
      </c>
      <c r="K36" s="58">
        <v>4</v>
      </c>
      <c r="L36" s="58">
        <v>4</v>
      </c>
      <c r="M36" s="58">
        <v>5</v>
      </c>
      <c r="N36" s="58">
        <v>2</v>
      </c>
      <c r="O36" s="59">
        <v>4</v>
      </c>
      <c r="P36" s="58">
        <v>4</v>
      </c>
      <c r="Q36" s="58">
        <v>2</v>
      </c>
      <c r="R36" s="60">
        <v>3</v>
      </c>
      <c r="S36" s="60">
        <v>2</v>
      </c>
      <c r="T36" s="61">
        <v>4</v>
      </c>
      <c r="U36" s="62">
        <v>4</v>
      </c>
      <c r="V36" s="62">
        <v>5</v>
      </c>
      <c r="W36" s="62">
        <v>3</v>
      </c>
      <c r="X36" s="61">
        <v>4</v>
      </c>
      <c r="Y36" s="61">
        <v>3</v>
      </c>
      <c r="Z36" s="64">
        <v>3</v>
      </c>
      <c r="AA36" s="64">
        <v>2</v>
      </c>
      <c r="AB36" s="64">
        <v>4</v>
      </c>
      <c r="AC36" s="64">
        <v>4</v>
      </c>
      <c r="AD36" s="64">
        <v>5</v>
      </c>
      <c r="AE36" s="64">
        <v>4</v>
      </c>
      <c r="AF36" s="63">
        <v>3</v>
      </c>
      <c r="AG36" s="65">
        <v>3</v>
      </c>
      <c r="AH36" s="65">
        <v>4</v>
      </c>
      <c r="AI36" s="64">
        <v>3</v>
      </c>
      <c r="AJ36" s="64">
        <v>1</v>
      </c>
      <c r="AK36" s="69">
        <f>IF(SUM(บันทึกข้อมูล!J36:Q36)=0,"",SUM(บันทึกข้อมูล!J36:Q36))</f>
        <v>30</v>
      </c>
      <c r="AL36" s="69">
        <f>IF(SUM(บันทึกข้อมูล!R36:Y36)=0,"",SUM(บันทึกข้อมูล!R36:Y36))</f>
        <v>28</v>
      </c>
      <c r="AM36" s="69">
        <f>IF(SUM(บันทึกข้อมูล!Z36:AF36)=0,"",SUM(บันทึกข้อมูล!Z36:AF36))</f>
        <v>25</v>
      </c>
      <c r="AN36" s="69">
        <f>IF(SUM(บันทึกข้อมูล!AG36:AH36)=0,"",SUM(บันทึกข้อมูล!AG36:AH36))</f>
        <v>7</v>
      </c>
      <c r="AO36" s="69">
        <f>IF(SUM(บันทึกข้อมูล!AI36:AJ36)=0,"",SUM(บันทึกข้อมูล!AI36:AJ36))</f>
        <v>4</v>
      </c>
      <c r="AP36" s="69">
        <f>IF(SUM(บันทึกข้อมูล!Z36:AJ36)=0,"",SUM(บันทึกข้อมูล!Z36:AJ36))</f>
        <v>36</v>
      </c>
    </row>
    <row r="37" spans="1:42" ht="20">
      <c r="A37">
        <v>35</v>
      </c>
      <c r="B37" s="57">
        <v>2</v>
      </c>
      <c r="C37" s="57">
        <v>2</v>
      </c>
      <c r="D37" s="57">
        <v>6</v>
      </c>
      <c r="E37" s="57">
        <v>3</v>
      </c>
      <c r="F37" s="57">
        <v>4</v>
      </c>
      <c r="G37" s="57">
        <v>2</v>
      </c>
      <c r="H37" s="57">
        <v>0</v>
      </c>
      <c r="I37" s="57">
        <v>1</v>
      </c>
      <c r="J37" s="58">
        <v>4</v>
      </c>
      <c r="K37" s="58">
        <v>4</v>
      </c>
      <c r="L37" s="58">
        <v>5</v>
      </c>
      <c r="M37" s="58">
        <v>5</v>
      </c>
      <c r="N37" s="58">
        <v>2</v>
      </c>
      <c r="O37" s="59">
        <v>4</v>
      </c>
      <c r="P37" s="58">
        <v>4</v>
      </c>
      <c r="Q37" s="58">
        <v>2</v>
      </c>
      <c r="R37" s="60">
        <v>3</v>
      </c>
      <c r="S37" s="60">
        <v>5</v>
      </c>
      <c r="T37" s="61">
        <v>5</v>
      </c>
      <c r="U37" s="62">
        <v>5</v>
      </c>
      <c r="V37" s="62">
        <v>4</v>
      </c>
      <c r="W37" s="62">
        <v>3</v>
      </c>
      <c r="X37" s="61">
        <v>4</v>
      </c>
      <c r="Y37" s="61">
        <v>1</v>
      </c>
      <c r="Z37" s="64">
        <v>4</v>
      </c>
      <c r="AA37" s="64">
        <v>4</v>
      </c>
      <c r="AB37" s="64">
        <v>2</v>
      </c>
      <c r="AC37" s="64">
        <v>2</v>
      </c>
      <c r="AD37" s="64">
        <v>2</v>
      </c>
      <c r="AE37" s="64">
        <v>2</v>
      </c>
      <c r="AF37" s="63">
        <v>4</v>
      </c>
      <c r="AG37" s="65">
        <v>2</v>
      </c>
      <c r="AH37" s="65">
        <v>5</v>
      </c>
      <c r="AI37" s="64">
        <v>4</v>
      </c>
      <c r="AJ37" s="64">
        <v>1</v>
      </c>
      <c r="AK37" s="69">
        <f>IF(SUM(บันทึกข้อมูล!J37:Q37)=0,"",SUM(บันทึกข้อมูล!J37:Q37))</f>
        <v>30</v>
      </c>
      <c r="AL37" s="69">
        <f>IF(SUM(บันทึกข้อมูล!R37:Y37)=0,"",SUM(บันทึกข้อมูล!R37:Y37))</f>
        <v>30</v>
      </c>
      <c r="AM37" s="69">
        <f>IF(SUM(บันทึกข้อมูล!Z37:AF37)=0,"",SUM(บันทึกข้อมูล!Z37:AF37))</f>
        <v>20</v>
      </c>
      <c r="AN37" s="69">
        <f>IF(SUM(บันทึกข้อมูล!AG37:AH37)=0,"",SUM(บันทึกข้อมูล!AG37:AH37))</f>
        <v>7</v>
      </c>
      <c r="AO37" s="69">
        <f>IF(SUM(บันทึกข้อมูล!AI37:AJ37)=0,"",SUM(บันทึกข้อมูล!AI37:AJ37))</f>
        <v>5</v>
      </c>
      <c r="AP37" s="69">
        <f>IF(SUM(บันทึกข้อมูล!Z37:AJ37)=0,"",SUM(บันทึกข้อมูล!Z37:AJ37))</f>
        <v>32</v>
      </c>
    </row>
    <row r="38" spans="1:42" ht="20">
      <c r="A38">
        <v>36</v>
      </c>
      <c r="B38" s="57">
        <v>2</v>
      </c>
      <c r="C38" s="57">
        <v>5</v>
      </c>
      <c r="D38" s="57">
        <v>2</v>
      </c>
      <c r="E38" s="57">
        <v>1</v>
      </c>
      <c r="F38" s="57">
        <v>4</v>
      </c>
      <c r="G38" s="57">
        <v>2</v>
      </c>
      <c r="H38" s="57">
        <v>0</v>
      </c>
      <c r="I38" s="57">
        <v>2</v>
      </c>
      <c r="J38" s="58">
        <v>3</v>
      </c>
      <c r="K38" s="58">
        <v>3</v>
      </c>
      <c r="L38" s="58">
        <v>3</v>
      </c>
      <c r="M38" s="58">
        <v>5</v>
      </c>
      <c r="N38" s="58">
        <v>3</v>
      </c>
      <c r="O38" s="59">
        <v>3</v>
      </c>
      <c r="P38" s="58">
        <v>3</v>
      </c>
      <c r="Q38" s="58">
        <v>3</v>
      </c>
      <c r="R38" s="60">
        <v>3</v>
      </c>
      <c r="S38" s="60">
        <v>3</v>
      </c>
      <c r="T38" s="61">
        <v>3</v>
      </c>
      <c r="U38" s="62">
        <v>3</v>
      </c>
      <c r="V38" s="62">
        <v>3</v>
      </c>
      <c r="W38" s="62">
        <v>3</v>
      </c>
      <c r="X38" s="61">
        <v>3</v>
      </c>
      <c r="Y38" s="61">
        <v>3</v>
      </c>
      <c r="Z38" s="64">
        <v>3</v>
      </c>
      <c r="AA38" s="64">
        <v>3</v>
      </c>
      <c r="AB38" s="64">
        <v>3</v>
      </c>
      <c r="AC38" s="64">
        <v>4</v>
      </c>
      <c r="AD38" s="64">
        <v>4</v>
      </c>
      <c r="AE38" s="64">
        <v>4</v>
      </c>
      <c r="AF38" s="63">
        <v>3</v>
      </c>
      <c r="AG38" s="65">
        <v>5</v>
      </c>
      <c r="AH38" s="65">
        <v>3</v>
      </c>
      <c r="AI38" s="64">
        <v>2</v>
      </c>
      <c r="AJ38" s="64">
        <v>1</v>
      </c>
      <c r="AK38" s="69">
        <f>IF(SUM(บันทึกข้อมูล!J38:Q38)=0,"",SUM(บันทึกข้อมูล!J38:Q38))</f>
        <v>26</v>
      </c>
      <c r="AL38" s="69">
        <f>IF(SUM(บันทึกข้อมูล!R38:Y38)=0,"",SUM(บันทึกข้อมูล!R38:Y38))</f>
        <v>24</v>
      </c>
      <c r="AM38" s="69">
        <f>IF(SUM(บันทึกข้อมูล!Z38:AF38)=0,"",SUM(บันทึกข้อมูล!Z38:AF38))</f>
        <v>24</v>
      </c>
      <c r="AN38" s="69">
        <f>IF(SUM(บันทึกข้อมูล!AG38:AH38)=0,"",SUM(บันทึกข้อมูล!AG38:AH38))</f>
        <v>8</v>
      </c>
      <c r="AO38" s="69">
        <f>IF(SUM(บันทึกข้อมูล!AI38:AJ38)=0,"",SUM(บันทึกข้อมูล!AI38:AJ38))</f>
        <v>3</v>
      </c>
      <c r="AP38" s="69">
        <f>IF(SUM(บันทึกข้อมูล!Z38:AJ38)=0,"",SUM(บันทึกข้อมูล!Z38:AJ38))</f>
        <v>35</v>
      </c>
    </row>
    <row r="39" spans="1:42" ht="20">
      <c r="A39">
        <v>37</v>
      </c>
      <c r="B39" s="57">
        <v>2</v>
      </c>
      <c r="C39" s="57">
        <v>5</v>
      </c>
      <c r="D39" s="57">
        <v>2</v>
      </c>
      <c r="E39" s="57">
        <v>1</v>
      </c>
      <c r="F39" s="57">
        <v>4</v>
      </c>
      <c r="G39" s="57">
        <v>1</v>
      </c>
      <c r="H39" s="57">
        <v>1</v>
      </c>
      <c r="I39" s="57">
        <v>1</v>
      </c>
      <c r="J39" s="58">
        <v>3</v>
      </c>
      <c r="K39" s="58">
        <v>4</v>
      </c>
      <c r="L39" s="58">
        <v>4</v>
      </c>
      <c r="M39" s="58">
        <v>3</v>
      </c>
      <c r="N39" s="58">
        <v>2</v>
      </c>
      <c r="O39" s="59">
        <v>3</v>
      </c>
      <c r="P39" s="58">
        <v>4</v>
      </c>
      <c r="Q39" s="58">
        <v>3</v>
      </c>
      <c r="R39" s="60">
        <v>3</v>
      </c>
      <c r="S39" s="60">
        <v>3</v>
      </c>
      <c r="T39" s="61">
        <v>3</v>
      </c>
      <c r="U39" s="62">
        <v>3</v>
      </c>
      <c r="V39" s="62">
        <v>4</v>
      </c>
      <c r="W39" s="62">
        <v>4</v>
      </c>
      <c r="X39" s="61">
        <v>2</v>
      </c>
      <c r="Y39" s="61">
        <v>2</v>
      </c>
      <c r="Z39" s="64">
        <v>2</v>
      </c>
      <c r="AA39" s="64">
        <v>3</v>
      </c>
      <c r="AB39" s="64">
        <v>4</v>
      </c>
      <c r="AC39" s="64">
        <v>4</v>
      </c>
      <c r="AD39" s="64">
        <v>4</v>
      </c>
      <c r="AE39" s="64">
        <v>4</v>
      </c>
      <c r="AF39" s="63">
        <v>2</v>
      </c>
      <c r="AG39" s="65">
        <v>4</v>
      </c>
      <c r="AH39" s="65">
        <v>5</v>
      </c>
      <c r="AI39" s="64">
        <v>3</v>
      </c>
      <c r="AJ39" s="64">
        <v>4</v>
      </c>
      <c r="AK39" s="69">
        <f>IF(SUM(บันทึกข้อมูล!J39:Q39)=0,"",SUM(บันทึกข้อมูล!J39:Q39))</f>
        <v>26</v>
      </c>
      <c r="AL39" s="69">
        <f>IF(SUM(บันทึกข้อมูล!R39:Y39)=0,"",SUM(บันทึกข้อมูล!R39:Y39))</f>
        <v>24</v>
      </c>
      <c r="AM39" s="69">
        <f>IF(SUM(บันทึกข้อมูล!Z39:AF39)=0,"",SUM(บันทึกข้อมูล!Z39:AF39))</f>
        <v>23</v>
      </c>
      <c r="AN39" s="69">
        <f>IF(SUM(บันทึกข้อมูล!AG39:AH39)=0,"",SUM(บันทึกข้อมูล!AG39:AH39))</f>
        <v>9</v>
      </c>
      <c r="AO39" s="69">
        <f>IF(SUM(บันทึกข้อมูล!AI39:AJ39)=0,"",SUM(บันทึกข้อมูล!AI39:AJ39))</f>
        <v>7</v>
      </c>
      <c r="AP39" s="69">
        <f>IF(SUM(บันทึกข้อมูล!Z39:AJ39)=0,"",SUM(บันทึกข้อมูล!Z39:AJ39))</f>
        <v>39</v>
      </c>
    </row>
    <row r="40" spans="1:42" ht="20">
      <c r="A40">
        <v>38</v>
      </c>
      <c r="B40" s="57">
        <v>1</v>
      </c>
      <c r="C40" s="57">
        <v>5</v>
      </c>
      <c r="D40" s="57">
        <v>3</v>
      </c>
      <c r="E40" s="57">
        <v>1</v>
      </c>
      <c r="F40" s="57">
        <v>2</v>
      </c>
      <c r="G40" s="57">
        <v>1</v>
      </c>
      <c r="H40" s="57">
        <v>2</v>
      </c>
      <c r="I40" s="57">
        <v>1</v>
      </c>
      <c r="J40" s="58">
        <v>3</v>
      </c>
      <c r="K40" s="58">
        <v>3</v>
      </c>
      <c r="L40" s="58">
        <v>4</v>
      </c>
      <c r="M40" s="58">
        <v>4</v>
      </c>
      <c r="N40" s="58">
        <v>2</v>
      </c>
      <c r="O40" s="59">
        <v>4</v>
      </c>
      <c r="P40" s="58">
        <v>4</v>
      </c>
      <c r="Q40" s="58">
        <v>1</v>
      </c>
      <c r="R40" s="60">
        <v>1</v>
      </c>
      <c r="S40" s="60">
        <v>3</v>
      </c>
      <c r="T40" s="61">
        <v>5</v>
      </c>
      <c r="U40" s="62">
        <v>4</v>
      </c>
      <c r="V40" s="62">
        <v>4</v>
      </c>
      <c r="W40" s="62">
        <v>4</v>
      </c>
      <c r="X40" s="61">
        <v>2</v>
      </c>
      <c r="Y40" s="61">
        <v>4</v>
      </c>
      <c r="Z40" s="64">
        <v>5</v>
      </c>
      <c r="AA40" s="64">
        <v>4</v>
      </c>
      <c r="AB40" s="64">
        <v>3</v>
      </c>
      <c r="AC40" s="64">
        <v>3</v>
      </c>
      <c r="AD40" s="64">
        <v>4</v>
      </c>
      <c r="AE40" s="64">
        <v>4</v>
      </c>
      <c r="AF40" s="63">
        <v>5</v>
      </c>
      <c r="AG40" s="65">
        <v>2</v>
      </c>
      <c r="AH40" s="65">
        <v>3</v>
      </c>
      <c r="AI40" s="64">
        <v>2</v>
      </c>
      <c r="AJ40" s="64">
        <v>2</v>
      </c>
      <c r="AK40" s="69">
        <f>IF(SUM(บันทึกข้อมูล!J40:Q40)=0,"",SUM(บันทึกข้อมูล!J40:Q40))</f>
        <v>25</v>
      </c>
      <c r="AL40" s="69">
        <f>IF(SUM(บันทึกข้อมูล!R40:Y40)=0,"",SUM(บันทึกข้อมูล!R40:Y40))</f>
        <v>27</v>
      </c>
      <c r="AM40" s="69">
        <f>IF(SUM(บันทึกข้อมูล!Z40:AF40)=0,"",SUM(บันทึกข้อมูล!Z40:AF40))</f>
        <v>28</v>
      </c>
      <c r="AN40" s="69">
        <f>IF(SUM(บันทึกข้อมูล!AG40:AH40)=0,"",SUM(บันทึกข้อมูล!AG40:AH40))</f>
        <v>5</v>
      </c>
      <c r="AO40" s="69">
        <f>IF(SUM(บันทึกข้อมูล!AI40:AJ40)=0,"",SUM(บันทึกข้อมูล!AI40:AJ40))</f>
        <v>4</v>
      </c>
      <c r="AP40" s="69">
        <f>IF(SUM(บันทึกข้อมูล!Z40:AJ40)=0,"",SUM(บันทึกข้อมูล!Z40:AJ40))</f>
        <v>37</v>
      </c>
    </row>
    <row r="41" spans="1:42" ht="20">
      <c r="A41">
        <v>39</v>
      </c>
      <c r="B41" s="57">
        <v>2</v>
      </c>
      <c r="C41" s="57">
        <v>5</v>
      </c>
      <c r="D41" s="57">
        <v>2</v>
      </c>
      <c r="E41" s="57">
        <v>1</v>
      </c>
      <c r="F41" s="57">
        <v>3</v>
      </c>
      <c r="G41" s="57">
        <v>1</v>
      </c>
      <c r="H41" s="57">
        <v>1</v>
      </c>
      <c r="I41" s="57">
        <v>1</v>
      </c>
      <c r="J41" s="58">
        <v>3</v>
      </c>
      <c r="K41" s="58">
        <v>3</v>
      </c>
      <c r="L41" s="58">
        <v>3</v>
      </c>
      <c r="M41" s="58">
        <v>4</v>
      </c>
      <c r="N41" s="58">
        <v>2</v>
      </c>
      <c r="O41" s="59">
        <v>4</v>
      </c>
      <c r="P41" s="58">
        <v>4</v>
      </c>
      <c r="Q41" s="58">
        <v>2</v>
      </c>
      <c r="R41" s="60">
        <v>2</v>
      </c>
      <c r="S41" s="60">
        <v>5</v>
      </c>
      <c r="T41" s="61">
        <v>5</v>
      </c>
      <c r="U41" s="62">
        <v>5</v>
      </c>
      <c r="V41" s="62">
        <v>5</v>
      </c>
      <c r="W41" s="62">
        <v>4</v>
      </c>
      <c r="X41" s="61">
        <v>2</v>
      </c>
      <c r="Y41" s="61">
        <v>2</v>
      </c>
      <c r="Z41" s="64">
        <v>4</v>
      </c>
      <c r="AA41" s="64">
        <v>4</v>
      </c>
      <c r="AB41" s="64">
        <v>4</v>
      </c>
      <c r="AC41" s="64">
        <v>4</v>
      </c>
      <c r="AD41" s="64">
        <v>4</v>
      </c>
      <c r="AE41" s="64">
        <v>4</v>
      </c>
      <c r="AF41" s="63">
        <v>4</v>
      </c>
      <c r="AG41" s="65">
        <v>2</v>
      </c>
      <c r="AH41" s="65">
        <v>5</v>
      </c>
      <c r="AI41" s="64">
        <v>5</v>
      </c>
      <c r="AJ41" s="64">
        <v>1</v>
      </c>
      <c r="AK41" s="69">
        <f>IF(SUM(บันทึกข้อมูล!J41:Q41)=0,"",SUM(บันทึกข้อมูล!J41:Q41))</f>
        <v>25</v>
      </c>
      <c r="AL41" s="69">
        <f>IF(SUM(บันทึกข้อมูล!R41:Y41)=0,"",SUM(บันทึกข้อมูล!R41:Y41))</f>
        <v>30</v>
      </c>
      <c r="AM41" s="69">
        <f>IF(SUM(บันทึกข้อมูล!Z41:AF41)=0,"",SUM(บันทึกข้อมูล!Z41:AF41))</f>
        <v>28</v>
      </c>
      <c r="AN41" s="69">
        <f>IF(SUM(บันทึกข้อมูล!AG41:AH41)=0,"",SUM(บันทึกข้อมูล!AG41:AH41))</f>
        <v>7</v>
      </c>
      <c r="AO41" s="69">
        <f>IF(SUM(บันทึกข้อมูล!AI41:AJ41)=0,"",SUM(บันทึกข้อมูล!AI41:AJ41))</f>
        <v>6</v>
      </c>
      <c r="AP41" s="69">
        <f>IF(SUM(บันทึกข้อมูล!Z41:AJ41)=0,"",SUM(บันทึกข้อมูล!Z41:AJ41))</f>
        <v>41</v>
      </c>
    </row>
    <row r="42" spans="1:42" ht="20">
      <c r="A42">
        <v>40</v>
      </c>
      <c r="B42" s="57">
        <v>2</v>
      </c>
      <c r="C42" s="57">
        <v>4</v>
      </c>
      <c r="D42" s="57">
        <v>2</v>
      </c>
      <c r="E42" s="57">
        <v>1</v>
      </c>
      <c r="F42" s="57">
        <v>3</v>
      </c>
      <c r="G42" s="57">
        <v>1</v>
      </c>
      <c r="H42" s="57">
        <v>2</v>
      </c>
      <c r="I42" s="57">
        <v>1</v>
      </c>
      <c r="J42" s="58">
        <v>4</v>
      </c>
      <c r="K42" s="58">
        <v>5</v>
      </c>
      <c r="L42" s="58">
        <v>5</v>
      </c>
      <c r="M42" s="58">
        <v>5</v>
      </c>
      <c r="N42" s="58">
        <v>2</v>
      </c>
      <c r="O42" s="59">
        <v>4</v>
      </c>
      <c r="P42" s="58">
        <v>4</v>
      </c>
      <c r="Q42" s="58">
        <v>2</v>
      </c>
      <c r="R42" s="60">
        <v>2</v>
      </c>
      <c r="S42" s="60">
        <v>5</v>
      </c>
      <c r="T42" s="61">
        <v>5</v>
      </c>
      <c r="U42" s="62">
        <v>5</v>
      </c>
      <c r="V42" s="62">
        <v>5</v>
      </c>
      <c r="W42" s="62">
        <v>3</v>
      </c>
      <c r="X42" s="61">
        <v>3</v>
      </c>
      <c r="Y42" s="61">
        <v>3</v>
      </c>
      <c r="Z42" s="64">
        <v>5</v>
      </c>
      <c r="AA42" s="64">
        <v>4</v>
      </c>
      <c r="AB42" s="64">
        <v>2</v>
      </c>
      <c r="AC42" s="64">
        <v>4</v>
      </c>
      <c r="AD42" s="64">
        <v>4</v>
      </c>
      <c r="AE42" s="64">
        <v>3</v>
      </c>
      <c r="AF42" s="63">
        <v>5</v>
      </c>
      <c r="AG42" s="65">
        <v>4</v>
      </c>
      <c r="AH42" s="65">
        <v>5</v>
      </c>
      <c r="AI42" s="64">
        <v>4</v>
      </c>
      <c r="AJ42" s="64">
        <v>1</v>
      </c>
      <c r="AK42" s="69">
        <f>IF(SUM(บันทึกข้อมูล!J42:Q42)=0,"",SUM(บันทึกข้อมูล!J42:Q42))</f>
        <v>31</v>
      </c>
      <c r="AL42" s="69">
        <f>IF(SUM(บันทึกข้อมูล!R42:Y42)=0,"",SUM(บันทึกข้อมูล!R42:Y42))</f>
        <v>31</v>
      </c>
      <c r="AM42" s="69">
        <f>IF(SUM(บันทึกข้อมูล!Z42:AF42)=0,"",SUM(บันทึกข้อมูล!Z42:AF42))</f>
        <v>27</v>
      </c>
      <c r="AN42" s="69">
        <f>IF(SUM(บันทึกข้อมูล!AG42:AH42)=0,"",SUM(บันทึกข้อมูล!AG42:AH42))</f>
        <v>9</v>
      </c>
      <c r="AO42" s="69">
        <f>IF(SUM(บันทึกข้อมูล!AI42:AJ42)=0,"",SUM(บันทึกข้อมูล!AI42:AJ42))</f>
        <v>5</v>
      </c>
      <c r="AP42" s="69">
        <f>IF(SUM(บันทึกข้อมูล!Z42:AJ42)=0,"",SUM(บันทึกข้อมูล!Z42:AJ42))</f>
        <v>41</v>
      </c>
    </row>
    <row r="43" spans="1:42" ht="20">
      <c r="A43">
        <v>41</v>
      </c>
      <c r="B43" s="57">
        <v>2</v>
      </c>
      <c r="C43" s="57">
        <v>5</v>
      </c>
      <c r="D43" s="57">
        <v>4</v>
      </c>
      <c r="E43" s="57">
        <v>1</v>
      </c>
      <c r="F43" s="57">
        <v>4</v>
      </c>
      <c r="G43" s="57">
        <v>2</v>
      </c>
      <c r="H43" s="57">
        <v>0</v>
      </c>
      <c r="I43" s="57">
        <v>1</v>
      </c>
      <c r="J43" s="58">
        <v>5</v>
      </c>
      <c r="K43" s="58">
        <v>5</v>
      </c>
      <c r="L43" s="58">
        <v>5</v>
      </c>
      <c r="M43" s="58">
        <v>5</v>
      </c>
      <c r="N43" s="58">
        <v>1</v>
      </c>
      <c r="O43" s="59">
        <v>5</v>
      </c>
      <c r="P43" s="58">
        <v>5</v>
      </c>
      <c r="Q43" s="58">
        <v>1</v>
      </c>
      <c r="R43" s="60">
        <v>2</v>
      </c>
      <c r="S43" s="60">
        <v>5</v>
      </c>
      <c r="T43" s="61">
        <v>5</v>
      </c>
      <c r="U43" s="62">
        <v>5</v>
      </c>
      <c r="V43" s="62">
        <v>5</v>
      </c>
      <c r="W43" s="62">
        <v>5</v>
      </c>
      <c r="X43" s="61">
        <v>3</v>
      </c>
      <c r="Y43" s="61">
        <v>1</v>
      </c>
      <c r="Z43" s="64">
        <v>5</v>
      </c>
      <c r="AA43" s="64">
        <v>5</v>
      </c>
      <c r="AB43" s="64">
        <v>3</v>
      </c>
      <c r="AC43" s="64">
        <v>4</v>
      </c>
      <c r="AD43" s="64">
        <v>4</v>
      </c>
      <c r="AE43" s="64">
        <v>4</v>
      </c>
      <c r="AF43" s="63">
        <v>5</v>
      </c>
      <c r="AG43" s="65">
        <v>3</v>
      </c>
      <c r="AH43" s="65">
        <v>3</v>
      </c>
      <c r="AI43" s="64">
        <v>2</v>
      </c>
      <c r="AJ43" s="64">
        <v>1</v>
      </c>
      <c r="AK43" s="69">
        <f>IF(SUM(บันทึกข้อมูล!J43:Q43)=0,"",SUM(บันทึกข้อมูล!J43:Q43))</f>
        <v>32</v>
      </c>
      <c r="AL43" s="69">
        <f>IF(SUM(บันทึกข้อมูล!R43:Y43)=0,"",SUM(บันทึกข้อมูล!R43:Y43))</f>
        <v>31</v>
      </c>
      <c r="AM43" s="69">
        <f>IF(SUM(บันทึกข้อมูล!Z43:AF43)=0,"",SUM(บันทึกข้อมูล!Z43:AF43))</f>
        <v>30</v>
      </c>
      <c r="AN43" s="69">
        <f>IF(SUM(บันทึกข้อมูล!AG43:AH43)=0,"",SUM(บันทึกข้อมูล!AG43:AH43))</f>
        <v>6</v>
      </c>
      <c r="AO43" s="69">
        <f>IF(SUM(บันทึกข้อมูล!AI43:AJ43)=0,"",SUM(บันทึกข้อมูล!AI43:AJ43))</f>
        <v>3</v>
      </c>
      <c r="AP43" s="69">
        <f>IF(SUM(บันทึกข้อมูล!Z43:AJ43)=0,"",SUM(บันทึกข้อมูล!Z43:AJ43))</f>
        <v>39</v>
      </c>
    </row>
    <row r="44" spans="1:42" ht="20">
      <c r="A44">
        <v>42</v>
      </c>
      <c r="B44" s="57">
        <v>1</v>
      </c>
      <c r="C44" s="57">
        <v>5</v>
      </c>
      <c r="D44" s="57">
        <v>2</v>
      </c>
      <c r="E44" s="57">
        <v>3</v>
      </c>
      <c r="F44" s="57">
        <v>4</v>
      </c>
      <c r="G44" s="57">
        <v>1</v>
      </c>
      <c r="H44" s="57">
        <v>2</v>
      </c>
      <c r="I44" s="57">
        <v>1</v>
      </c>
      <c r="J44" s="58">
        <v>3</v>
      </c>
      <c r="K44" s="58">
        <v>3</v>
      </c>
      <c r="L44" s="58">
        <v>3</v>
      </c>
      <c r="M44" s="58">
        <v>4</v>
      </c>
      <c r="N44" s="58">
        <v>2</v>
      </c>
      <c r="O44" s="59">
        <v>4</v>
      </c>
      <c r="P44" s="58">
        <v>4</v>
      </c>
      <c r="Q44" s="58">
        <v>2</v>
      </c>
      <c r="R44" s="60">
        <v>2</v>
      </c>
      <c r="S44" s="60">
        <v>4</v>
      </c>
      <c r="T44" s="61">
        <v>4</v>
      </c>
      <c r="U44" s="62">
        <v>4</v>
      </c>
      <c r="V44" s="62">
        <v>4</v>
      </c>
      <c r="W44" s="62">
        <v>4</v>
      </c>
      <c r="X44" s="61">
        <v>2</v>
      </c>
      <c r="Y44" s="61">
        <v>2</v>
      </c>
      <c r="Z44" s="64">
        <v>3</v>
      </c>
      <c r="AA44" s="64">
        <v>3</v>
      </c>
      <c r="AB44" s="64">
        <v>3</v>
      </c>
      <c r="AC44" s="64">
        <v>3</v>
      </c>
      <c r="AD44" s="64">
        <v>4</v>
      </c>
      <c r="AE44" s="64">
        <v>4</v>
      </c>
      <c r="AF44" s="63">
        <v>3</v>
      </c>
      <c r="AG44" s="65">
        <v>3</v>
      </c>
      <c r="AH44" s="65">
        <v>5</v>
      </c>
      <c r="AI44" s="64">
        <v>5</v>
      </c>
      <c r="AJ44" s="64">
        <v>5</v>
      </c>
      <c r="AK44" s="69">
        <f>IF(SUM(บันทึกข้อมูล!J44:Q44)=0,"",SUM(บันทึกข้อมูล!J44:Q44))</f>
        <v>25</v>
      </c>
      <c r="AL44" s="69">
        <f>IF(SUM(บันทึกข้อมูล!R44:Y44)=0,"",SUM(บันทึกข้อมูล!R44:Y44))</f>
        <v>26</v>
      </c>
      <c r="AM44" s="69">
        <f>IF(SUM(บันทึกข้อมูล!Z44:AF44)=0,"",SUM(บันทึกข้อมูล!Z44:AF44))</f>
        <v>23</v>
      </c>
      <c r="AN44" s="69">
        <f>IF(SUM(บันทึกข้อมูล!AG44:AH44)=0,"",SUM(บันทึกข้อมูล!AG44:AH44))</f>
        <v>8</v>
      </c>
      <c r="AO44" s="69">
        <f>IF(SUM(บันทึกข้อมูล!AI44:AJ44)=0,"",SUM(บันทึกข้อมูล!AI44:AJ44))</f>
        <v>10</v>
      </c>
      <c r="AP44" s="69">
        <f>IF(SUM(บันทึกข้อมูล!Z44:AJ44)=0,"",SUM(บันทึกข้อมูล!Z44:AJ44))</f>
        <v>41</v>
      </c>
    </row>
    <row r="45" spans="1:42" ht="20">
      <c r="A45">
        <v>43</v>
      </c>
      <c r="B45" s="57">
        <v>2</v>
      </c>
      <c r="C45" s="57">
        <v>5</v>
      </c>
      <c r="D45" s="57">
        <v>2</v>
      </c>
      <c r="E45" s="57">
        <v>1</v>
      </c>
      <c r="F45" s="57">
        <v>4</v>
      </c>
      <c r="G45" s="57">
        <v>2</v>
      </c>
      <c r="H45" s="57">
        <v>0</v>
      </c>
      <c r="I45" s="57">
        <v>1</v>
      </c>
      <c r="J45" s="58">
        <v>3</v>
      </c>
      <c r="K45" s="58">
        <v>3</v>
      </c>
      <c r="L45" s="58">
        <v>4</v>
      </c>
      <c r="M45" s="58">
        <v>5</v>
      </c>
      <c r="N45" s="58">
        <v>3</v>
      </c>
      <c r="O45" s="59">
        <v>3</v>
      </c>
      <c r="P45" s="58">
        <v>3</v>
      </c>
      <c r="Q45" s="58">
        <v>3</v>
      </c>
      <c r="R45" s="60">
        <v>2</v>
      </c>
      <c r="S45" s="60">
        <v>4</v>
      </c>
      <c r="T45" s="61">
        <v>4</v>
      </c>
      <c r="U45" s="62">
        <v>4</v>
      </c>
      <c r="V45" s="62">
        <v>4</v>
      </c>
      <c r="W45" s="62">
        <v>4</v>
      </c>
      <c r="X45" s="61">
        <v>2</v>
      </c>
      <c r="Y45" s="61">
        <v>3</v>
      </c>
      <c r="Z45" s="64">
        <v>2</v>
      </c>
      <c r="AA45" s="64">
        <v>3</v>
      </c>
      <c r="AB45" s="64">
        <v>4</v>
      </c>
      <c r="AC45" s="64">
        <v>4</v>
      </c>
      <c r="AD45" s="64">
        <v>3</v>
      </c>
      <c r="AE45" s="64">
        <v>3</v>
      </c>
      <c r="AF45" s="63">
        <v>2</v>
      </c>
      <c r="AG45" s="65">
        <v>2</v>
      </c>
      <c r="AH45" s="65">
        <v>2</v>
      </c>
      <c r="AI45" s="64">
        <v>2</v>
      </c>
      <c r="AJ45" s="64">
        <v>2</v>
      </c>
      <c r="AK45" s="69">
        <f>IF(SUM(บันทึกข้อมูล!J45:Q45)=0,"",SUM(บันทึกข้อมูล!J45:Q45))</f>
        <v>27</v>
      </c>
      <c r="AL45" s="69">
        <f>IF(SUM(บันทึกข้อมูล!R45:Y45)=0,"",SUM(บันทึกข้อมูล!R45:Y45))</f>
        <v>27</v>
      </c>
      <c r="AM45" s="69">
        <f>IF(SUM(บันทึกข้อมูล!Z45:AF45)=0,"",SUM(บันทึกข้อมูล!Z45:AF45))</f>
        <v>21</v>
      </c>
      <c r="AN45" s="69">
        <f>IF(SUM(บันทึกข้อมูล!AG45:AH45)=0,"",SUM(บันทึกข้อมูล!AG45:AH45))</f>
        <v>4</v>
      </c>
      <c r="AO45" s="69">
        <f>IF(SUM(บันทึกข้อมูล!AI45:AJ45)=0,"",SUM(บันทึกข้อมูล!AI45:AJ45))</f>
        <v>4</v>
      </c>
      <c r="AP45" s="69">
        <f>IF(SUM(บันทึกข้อมูล!Z45:AJ45)=0,"",SUM(บันทึกข้อมูล!Z45:AJ45))</f>
        <v>29</v>
      </c>
    </row>
    <row r="46" spans="1:42" ht="20">
      <c r="A46">
        <v>44</v>
      </c>
      <c r="B46" s="57">
        <v>2</v>
      </c>
      <c r="C46" s="57">
        <v>5</v>
      </c>
      <c r="D46" s="57">
        <v>4</v>
      </c>
      <c r="E46" s="57">
        <v>1</v>
      </c>
      <c r="F46" s="57">
        <v>4</v>
      </c>
      <c r="G46" s="57">
        <v>2</v>
      </c>
      <c r="H46" s="57">
        <v>0</v>
      </c>
      <c r="I46" s="57">
        <v>1</v>
      </c>
      <c r="J46" s="58">
        <v>3</v>
      </c>
      <c r="K46" s="58">
        <v>5</v>
      </c>
      <c r="L46" s="58">
        <v>5</v>
      </c>
      <c r="M46" s="58">
        <v>5</v>
      </c>
      <c r="N46" s="58">
        <v>1</v>
      </c>
      <c r="O46" s="59">
        <v>5</v>
      </c>
      <c r="P46" s="58">
        <v>5</v>
      </c>
      <c r="Q46" s="58">
        <v>2</v>
      </c>
      <c r="R46" s="60">
        <v>1</v>
      </c>
      <c r="S46" s="60">
        <v>4</v>
      </c>
      <c r="T46" s="61">
        <v>5</v>
      </c>
      <c r="U46" s="62">
        <v>5</v>
      </c>
      <c r="V46" s="62">
        <v>5</v>
      </c>
      <c r="W46" s="62">
        <v>4</v>
      </c>
      <c r="X46" s="61">
        <v>1</v>
      </c>
      <c r="Y46" s="61">
        <v>2</v>
      </c>
      <c r="Z46" s="64">
        <v>3</v>
      </c>
      <c r="AA46" s="64">
        <v>4</v>
      </c>
      <c r="AB46" s="64">
        <v>5</v>
      </c>
      <c r="AC46" s="64">
        <v>5</v>
      </c>
      <c r="AD46" s="64">
        <v>5</v>
      </c>
      <c r="AE46" s="64">
        <v>5</v>
      </c>
      <c r="AF46" s="63">
        <v>3</v>
      </c>
      <c r="AG46" s="65">
        <v>5</v>
      </c>
      <c r="AH46" s="65">
        <v>5</v>
      </c>
      <c r="AI46" s="64">
        <v>3</v>
      </c>
      <c r="AJ46" s="64">
        <v>1</v>
      </c>
      <c r="AK46" s="69">
        <f>IF(SUM(บันทึกข้อมูล!J46:Q46)=0,"",SUM(บันทึกข้อมูล!J46:Q46))</f>
        <v>31</v>
      </c>
      <c r="AL46" s="69">
        <f>IF(SUM(บันทึกข้อมูล!R46:Y46)=0,"",SUM(บันทึกข้อมูล!R46:Y46))</f>
        <v>27</v>
      </c>
      <c r="AM46" s="69">
        <f>IF(SUM(บันทึกข้อมูล!Z46:AF46)=0,"",SUM(บันทึกข้อมูล!Z46:AF46))</f>
        <v>30</v>
      </c>
      <c r="AN46" s="69">
        <f>IF(SUM(บันทึกข้อมูล!AG46:AH46)=0,"",SUM(บันทึกข้อมูล!AG46:AH46))</f>
        <v>10</v>
      </c>
      <c r="AO46" s="69">
        <f>IF(SUM(บันทึกข้อมูล!AI46:AJ46)=0,"",SUM(บันทึกข้อมูล!AI46:AJ46))</f>
        <v>4</v>
      </c>
      <c r="AP46" s="69">
        <f>IF(SUM(บันทึกข้อมูล!Z46:AJ46)=0,"",SUM(บันทึกข้อมูล!Z46:AJ46))</f>
        <v>44</v>
      </c>
    </row>
    <row r="47" spans="1:42" ht="20">
      <c r="A47">
        <v>45</v>
      </c>
      <c r="B47" s="57">
        <v>2</v>
      </c>
      <c r="C47" s="57">
        <v>4</v>
      </c>
      <c r="D47" s="57">
        <v>4</v>
      </c>
      <c r="E47" s="57">
        <v>1</v>
      </c>
      <c r="F47" s="57">
        <v>4</v>
      </c>
      <c r="G47" s="57">
        <v>2</v>
      </c>
      <c r="H47" s="57">
        <v>0</v>
      </c>
      <c r="I47" s="57">
        <v>1</v>
      </c>
      <c r="J47" s="58">
        <v>5</v>
      </c>
      <c r="K47" s="58">
        <v>5</v>
      </c>
      <c r="L47" s="58">
        <v>5</v>
      </c>
      <c r="M47" s="58">
        <v>5</v>
      </c>
      <c r="N47" s="58">
        <v>2</v>
      </c>
      <c r="O47" s="59">
        <v>5</v>
      </c>
      <c r="P47" s="58">
        <v>5</v>
      </c>
      <c r="Q47" s="58">
        <v>1</v>
      </c>
      <c r="R47" s="60">
        <v>2</v>
      </c>
      <c r="S47" s="60">
        <v>4</v>
      </c>
      <c r="T47" s="61">
        <v>3</v>
      </c>
      <c r="U47" s="62">
        <v>4</v>
      </c>
      <c r="V47" s="62">
        <v>4</v>
      </c>
      <c r="W47" s="62">
        <v>2</v>
      </c>
      <c r="X47" s="61">
        <v>4</v>
      </c>
      <c r="Y47" s="61">
        <v>3</v>
      </c>
      <c r="Z47" s="64">
        <v>3</v>
      </c>
      <c r="AA47" s="64">
        <v>2</v>
      </c>
      <c r="AB47" s="64">
        <v>3</v>
      </c>
      <c r="AC47" s="64">
        <v>3</v>
      </c>
      <c r="AD47" s="64">
        <v>4</v>
      </c>
      <c r="AE47" s="64">
        <v>4</v>
      </c>
      <c r="AF47" s="63">
        <v>3</v>
      </c>
      <c r="AG47" s="65">
        <v>4</v>
      </c>
      <c r="AH47" s="65">
        <v>4</v>
      </c>
      <c r="AI47" s="64">
        <v>4</v>
      </c>
      <c r="AJ47" s="64">
        <v>3</v>
      </c>
      <c r="AK47" s="69">
        <f>IF(SUM(บันทึกข้อมูล!J47:Q47)=0,"",SUM(บันทึกข้อมูล!J47:Q47))</f>
        <v>33</v>
      </c>
      <c r="AL47" s="69">
        <f>IF(SUM(บันทึกข้อมูล!R47:Y47)=0,"",SUM(บันทึกข้อมูล!R47:Y47))</f>
        <v>26</v>
      </c>
      <c r="AM47" s="69">
        <f>IF(SUM(บันทึกข้อมูล!Z47:AF47)=0,"",SUM(บันทึกข้อมูล!Z47:AF47))</f>
        <v>22</v>
      </c>
      <c r="AN47" s="69">
        <f>IF(SUM(บันทึกข้อมูล!AG47:AH47)=0,"",SUM(บันทึกข้อมูล!AG47:AH47))</f>
        <v>8</v>
      </c>
      <c r="AO47" s="69">
        <f>IF(SUM(บันทึกข้อมูล!AI47:AJ47)=0,"",SUM(บันทึกข้อมูล!AI47:AJ47))</f>
        <v>7</v>
      </c>
      <c r="AP47" s="69">
        <f>IF(SUM(บันทึกข้อมูล!Z47:AJ47)=0,"",SUM(บันทึกข้อมูล!Z47:AJ47))</f>
        <v>37</v>
      </c>
    </row>
    <row r="48" spans="1:42" ht="20">
      <c r="A48">
        <v>46</v>
      </c>
      <c r="B48" s="57">
        <v>1</v>
      </c>
      <c r="C48" s="57">
        <v>5</v>
      </c>
      <c r="D48" s="57">
        <v>2</v>
      </c>
      <c r="E48" s="57">
        <v>3</v>
      </c>
      <c r="F48" s="57">
        <v>4</v>
      </c>
      <c r="G48" s="57">
        <v>2</v>
      </c>
      <c r="H48" s="57">
        <v>0</v>
      </c>
      <c r="I48" s="57">
        <v>1</v>
      </c>
      <c r="J48" s="58">
        <v>3</v>
      </c>
      <c r="K48" s="58">
        <v>3</v>
      </c>
      <c r="L48" s="58">
        <v>4</v>
      </c>
      <c r="M48" s="58">
        <v>3</v>
      </c>
      <c r="N48" s="58">
        <v>3</v>
      </c>
      <c r="O48" s="59">
        <v>3</v>
      </c>
      <c r="P48" s="58">
        <v>3</v>
      </c>
      <c r="Q48" s="58">
        <v>3</v>
      </c>
      <c r="R48" s="60">
        <v>2</v>
      </c>
      <c r="S48" s="60">
        <v>5</v>
      </c>
      <c r="T48" s="61">
        <v>4</v>
      </c>
      <c r="U48" s="62">
        <v>4</v>
      </c>
      <c r="V48" s="62">
        <v>4</v>
      </c>
      <c r="W48" s="62">
        <v>4</v>
      </c>
      <c r="X48" s="61">
        <v>2</v>
      </c>
      <c r="Y48" s="61">
        <v>3</v>
      </c>
      <c r="Z48" s="64">
        <v>4</v>
      </c>
      <c r="AA48" s="64">
        <v>3</v>
      </c>
      <c r="AB48" s="64">
        <v>4</v>
      </c>
      <c r="AC48" s="64">
        <v>4</v>
      </c>
      <c r="AD48" s="64">
        <v>4</v>
      </c>
      <c r="AE48" s="64">
        <v>5</v>
      </c>
      <c r="AF48" s="63">
        <v>4</v>
      </c>
      <c r="AG48" s="65">
        <v>3</v>
      </c>
      <c r="AH48" s="65">
        <v>5</v>
      </c>
      <c r="AI48" s="64">
        <v>2</v>
      </c>
      <c r="AJ48" s="64">
        <v>1</v>
      </c>
      <c r="AK48" s="69">
        <f>IF(SUM(บันทึกข้อมูล!J48:Q48)=0,"",SUM(บันทึกข้อมูล!J48:Q48))</f>
        <v>25</v>
      </c>
      <c r="AL48" s="69">
        <f>IF(SUM(บันทึกข้อมูล!R48:Y48)=0,"",SUM(บันทึกข้อมูล!R48:Y48))</f>
        <v>28</v>
      </c>
      <c r="AM48" s="69">
        <f>IF(SUM(บันทึกข้อมูล!Z48:AF48)=0,"",SUM(บันทึกข้อมูล!Z48:AF48))</f>
        <v>28</v>
      </c>
      <c r="AN48" s="69">
        <f>IF(SUM(บันทึกข้อมูล!AG48:AH48)=0,"",SUM(บันทึกข้อมูล!AG48:AH48))</f>
        <v>8</v>
      </c>
      <c r="AO48" s="69">
        <f>IF(SUM(บันทึกข้อมูล!AI48:AJ48)=0,"",SUM(บันทึกข้อมูล!AI48:AJ48))</f>
        <v>3</v>
      </c>
      <c r="AP48" s="69">
        <f>IF(SUM(บันทึกข้อมูล!Z48:AJ48)=0,"",SUM(บันทึกข้อมูล!Z48:AJ48))</f>
        <v>39</v>
      </c>
    </row>
    <row r="49" spans="1:42" ht="20">
      <c r="A49">
        <v>47</v>
      </c>
      <c r="B49" s="57">
        <v>1</v>
      </c>
      <c r="C49" s="57">
        <v>5</v>
      </c>
      <c r="D49" s="57">
        <v>2</v>
      </c>
      <c r="E49" s="57">
        <v>3</v>
      </c>
      <c r="F49" s="57">
        <v>4</v>
      </c>
      <c r="G49" s="57">
        <v>1</v>
      </c>
      <c r="H49" s="57">
        <v>2</v>
      </c>
      <c r="I49" s="57">
        <v>1</v>
      </c>
      <c r="J49" s="58">
        <v>2</v>
      </c>
      <c r="K49" s="58">
        <v>2</v>
      </c>
      <c r="L49" s="58">
        <v>3</v>
      </c>
      <c r="M49" s="58">
        <v>3</v>
      </c>
      <c r="N49" s="58">
        <v>4</v>
      </c>
      <c r="O49" s="59">
        <v>2</v>
      </c>
      <c r="P49" s="58">
        <v>2</v>
      </c>
      <c r="Q49" s="58">
        <v>3</v>
      </c>
      <c r="R49" s="60">
        <v>2</v>
      </c>
      <c r="S49" s="60">
        <v>4</v>
      </c>
      <c r="T49" s="61">
        <v>3</v>
      </c>
      <c r="U49" s="62">
        <v>4</v>
      </c>
      <c r="V49" s="62">
        <v>4</v>
      </c>
      <c r="W49" s="62">
        <v>4</v>
      </c>
      <c r="X49" s="61">
        <v>3</v>
      </c>
      <c r="Y49" s="61">
        <v>3</v>
      </c>
      <c r="Z49" s="64">
        <v>3</v>
      </c>
      <c r="AA49" s="64">
        <v>3</v>
      </c>
      <c r="AB49" s="64">
        <v>4</v>
      </c>
      <c r="AC49" s="64">
        <v>4</v>
      </c>
      <c r="AD49" s="64">
        <v>4</v>
      </c>
      <c r="AE49" s="64">
        <v>4</v>
      </c>
      <c r="AF49" s="63">
        <v>3</v>
      </c>
      <c r="AG49" s="65">
        <v>4</v>
      </c>
      <c r="AH49" s="65">
        <v>5</v>
      </c>
      <c r="AI49" s="64">
        <v>3</v>
      </c>
      <c r="AJ49" s="64">
        <v>1</v>
      </c>
      <c r="AK49" s="69">
        <f>IF(SUM(บันทึกข้อมูล!J49:Q49)=0,"",SUM(บันทึกข้อมูล!J49:Q49))</f>
        <v>21</v>
      </c>
      <c r="AL49" s="69">
        <f>IF(SUM(บันทึกข้อมูล!R49:Y49)=0,"",SUM(บันทึกข้อมูล!R49:Y49))</f>
        <v>27</v>
      </c>
      <c r="AM49" s="69">
        <f>IF(SUM(บันทึกข้อมูล!Z49:AF49)=0,"",SUM(บันทึกข้อมูล!Z49:AF49))</f>
        <v>25</v>
      </c>
      <c r="AN49" s="69">
        <f>IF(SUM(บันทึกข้อมูล!AG49:AH49)=0,"",SUM(บันทึกข้อมูล!AG49:AH49))</f>
        <v>9</v>
      </c>
      <c r="AO49" s="69">
        <f>IF(SUM(บันทึกข้อมูล!AI49:AJ49)=0,"",SUM(บันทึกข้อมูล!AI49:AJ49))</f>
        <v>4</v>
      </c>
      <c r="AP49" s="69">
        <f>IF(SUM(บันทึกข้อมูล!Z49:AJ49)=0,"",SUM(บันทึกข้อมูล!Z49:AJ49))</f>
        <v>38</v>
      </c>
    </row>
    <row r="50" spans="1:42" ht="20">
      <c r="A50">
        <v>48</v>
      </c>
      <c r="B50" s="57">
        <v>2</v>
      </c>
      <c r="C50" s="57">
        <v>4</v>
      </c>
      <c r="D50" s="57">
        <v>2</v>
      </c>
      <c r="E50" s="57">
        <v>3</v>
      </c>
      <c r="F50" s="57">
        <v>4</v>
      </c>
      <c r="G50" s="57">
        <v>1</v>
      </c>
      <c r="H50" s="57">
        <v>2</v>
      </c>
      <c r="I50" s="57">
        <v>1</v>
      </c>
      <c r="J50" s="58">
        <v>3</v>
      </c>
      <c r="K50" s="58">
        <v>3</v>
      </c>
      <c r="L50" s="58">
        <v>3</v>
      </c>
      <c r="M50" s="58">
        <v>3</v>
      </c>
      <c r="N50" s="58">
        <v>3</v>
      </c>
      <c r="O50" s="59">
        <v>4</v>
      </c>
      <c r="P50" s="58">
        <v>4</v>
      </c>
      <c r="Q50" s="58">
        <v>2</v>
      </c>
      <c r="R50" s="60">
        <v>2</v>
      </c>
      <c r="S50" s="60">
        <v>5</v>
      </c>
      <c r="T50" s="61">
        <v>4</v>
      </c>
      <c r="U50" s="62">
        <v>5</v>
      </c>
      <c r="V50" s="62">
        <v>5</v>
      </c>
      <c r="W50" s="62">
        <v>4</v>
      </c>
      <c r="X50" s="61">
        <v>2</v>
      </c>
      <c r="Y50" s="61">
        <v>5</v>
      </c>
      <c r="Z50" s="64">
        <v>4</v>
      </c>
      <c r="AA50" s="64">
        <v>4</v>
      </c>
      <c r="AB50" s="64">
        <v>4</v>
      </c>
      <c r="AC50" s="64">
        <v>5</v>
      </c>
      <c r="AD50" s="64">
        <v>5</v>
      </c>
      <c r="AE50" s="64">
        <v>4</v>
      </c>
      <c r="AF50" s="63">
        <v>4</v>
      </c>
      <c r="AG50" s="65">
        <v>3</v>
      </c>
      <c r="AH50" s="65">
        <v>5</v>
      </c>
      <c r="AI50" s="64">
        <v>3</v>
      </c>
      <c r="AJ50" s="64">
        <v>2</v>
      </c>
      <c r="AK50" s="69">
        <f>IF(SUM(บันทึกข้อมูล!J50:Q50)=0,"",SUM(บันทึกข้อมูล!J50:Q50))</f>
        <v>25</v>
      </c>
      <c r="AL50" s="69">
        <f>IF(SUM(บันทึกข้อมูล!R50:Y50)=0,"",SUM(บันทึกข้อมูล!R50:Y50))</f>
        <v>32</v>
      </c>
      <c r="AM50" s="69">
        <f>IF(SUM(บันทึกข้อมูล!Z50:AF50)=0,"",SUM(บันทึกข้อมูล!Z50:AF50))</f>
        <v>30</v>
      </c>
      <c r="AN50" s="69">
        <f>IF(SUM(บันทึกข้อมูล!AG50:AH50)=0,"",SUM(บันทึกข้อมูล!AG50:AH50))</f>
        <v>8</v>
      </c>
      <c r="AO50" s="69">
        <f>IF(SUM(บันทึกข้อมูล!AI50:AJ50)=0,"",SUM(บันทึกข้อมูล!AI50:AJ50))</f>
        <v>5</v>
      </c>
      <c r="AP50" s="69">
        <f>IF(SUM(บันทึกข้อมูล!Z50:AJ50)=0,"",SUM(บันทึกข้อมูล!Z50:AJ50))</f>
        <v>43</v>
      </c>
    </row>
    <row r="51" spans="1:42" ht="20">
      <c r="A51">
        <v>49</v>
      </c>
      <c r="B51" s="57">
        <v>1</v>
      </c>
      <c r="C51" s="57">
        <v>6</v>
      </c>
      <c r="D51" s="57">
        <v>2</v>
      </c>
      <c r="E51" s="57">
        <v>3</v>
      </c>
      <c r="F51" s="57">
        <v>3</v>
      </c>
      <c r="G51" s="57">
        <v>1</v>
      </c>
      <c r="H51" s="57">
        <v>2</v>
      </c>
      <c r="I51" s="57">
        <v>1</v>
      </c>
      <c r="J51" s="58">
        <v>3</v>
      </c>
      <c r="K51" s="58">
        <v>3</v>
      </c>
      <c r="L51" s="58">
        <v>4</v>
      </c>
      <c r="M51" s="58">
        <v>4</v>
      </c>
      <c r="N51" s="58">
        <v>2</v>
      </c>
      <c r="O51" s="59">
        <v>4</v>
      </c>
      <c r="P51" s="58">
        <v>4</v>
      </c>
      <c r="Q51" s="58">
        <v>2</v>
      </c>
      <c r="R51" s="60">
        <v>2</v>
      </c>
      <c r="S51" s="60">
        <v>4</v>
      </c>
      <c r="T51" s="61">
        <v>4</v>
      </c>
      <c r="U51" s="62">
        <v>4</v>
      </c>
      <c r="V51" s="62">
        <v>4</v>
      </c>
      <c r="W51" s="62">
        <v>4</v>
      </c>
      <c r="X51" s="61">
        <v>2</v>
      </c>
      <c r="Y51" s="61">
        <v>2</v>
      </c>
      <c r="Z51" s="64">
        <v>3</v>
      </c>
      <c r="AA51" s="64">
        <v>4</v>
      </c>
      <c r="AB51" s="64">
        <v>3</v>
      </c>
      <c r="AC51" s="64">
        <v>4</v>
      </c>
      <c r="AD51" s="64">
        <v>5</v>
      </c>
      <c r="AE51" s="64">
        <v>5</v>
      </c>
      <c r="AF51" s="63">
        <v>3</v>
      </c>
      <c r="AG51" s="65">
        <v>2</v>
      </c>
      <c r="AH51" s="65">
        <v>2</v>
      </c>
      <c r="AI51" s="64">
        <v>2</v>
      </c>
      <c r="AJ51" s="64">
        <v>3</v>
      </c>
      <c r="AK51" s="69">
        <f>IF(SUM(บันทึกข้อมูล!J51:Q51)=0,"",SUM(บันทึกข้อมูล!J51:Q51))</f>
        <v>26</v>
      </c>
      <c r="AL51" s="69">
        <f>IF(SUM(บันทึกข้อมูล!R51:Y51)=0,"",SUM(บันทึกข้อมูล!R51:Y51))</f>
        <v>26</v>
      </c>
      <c r="AM51" s="69">
        <f>IF(SUM(บันทึกข้อมูล!Z51:AF51)=0,"",SUM(บันทึกข้อมูล!Z51:AF51))</f>
        <v>27</v>
      </c>
      <c r="AN51" s="69">
        <f>IF(SUM(บันทึกข้อมูล!AG51:AH51)=0,"",SUM(บันทึกข้อมูล!AG51:AH51))</f>
        <v>4</v>
      </c>
      <c r="AO51" s="69">
        <f>IF(SUM(บันทึกข้อมูล!AI51:AJ51)=0,"",SUM(บันทึกข้อมูล!AI51:AJ51))</f>
        <v>5</v>
      </c>
      <c r="AP51" s="69">
        <f>IF(SUM(บันทึกข้อมูล!Z51:AJ51)=0,"",SUM(บันทึกข้อมูล!Z51:AJ51))</f>
        <v>36</v>
      </c>
    </row>
    <row r="52" spans="1:42" ht="20">
      <c r="A52">
        <v>50</v>
      </c>
      <c r="B52" s="57">
        <v>2</v>
      </c>
      <c r="C52" s="57">
        <v>4</v>
      </c>
      <c r="D52" s="57">
        <v>4</v>
      </c>
      <c r="E52" s="57">
        <v>3</v>
      </c>
      <c r="F52" s="57">
        <v>3</v>
      </c>
      <c r="G52" s="57">
        <v>1</v>
      </c>
      <c r="H52" s="57">
        <v>2</v>
      </c>
      <c r="I52" s="57">
        <v>1</v>
      </c>
      <c r="J52" s="58">
        <v>4</v>
      </c>
      <c r="K52" s="58">
        <v>4</v>
      </c>
      <c r="L52" s="58">
        <v>4</v>
      </c>
      <c r="M52" s="58">
        <v>4</v>
      </c>
      <c r="N52" s="58">
        <v>2</v>
      </c>
      <c r="O52" s="59">
        <v>4</v>
      </c>
      <c r="P52" s="58">
        <v>4</v>
      </c>
      <c r="Q52" s="58">
        <v>2</v>
      </c>
      <c r="R52" s="60">
        <v>2</v>
      </c>
      <c r="S52" s="60">
        <v>4</v>
      </c>
      <c r="T52" s="61">
        <v>4</v>
      </c>
      <c r="U52" s="62">
        <v>4</v>
      </c>
      <c r="V52" s="62">
        <v>4</v>
      </c>
      <c r="W52" s="62">
        <v>4</v>
      </c>
      <c r="X52" s="61">
        <v>2</v>
      </c>
      <c r="Y52" s="61">
        <v>2</v>
      </c>
      <c r="Z52" s="64">
        <v>4</v>
      </c>
      <c r="AA52" s="64">
        <v>4</v>
      </c>
      <c r="AB52" s="64">
        <v>4</v>
      </c>
      <c r="AC52" s="64">
        <v>4</v>
      </c>
      <c r="AD52" s="64">
        <v>4</v>
      </c>
      <c r="AE52" s="64">
        <v>4</v>
      </c>
      <c r="AF52" s="63">
        <v>4</v>
      </c>
      <c r="AG52" s="65">
        <v>3</v>
      </c>
      <c r="AH52" s="65">
        <v>3</v>
      </c>
      <c r="AI52" s="64">
        <v>3</v>
      </c>
      <c r="AJ52" s="64">
        <v>3</v>
      </c>
      <c r="AK52" s="69">
        <f>IF(SUM(บันทึกข้อมูล!J52:Q52)=0,"",SUM(บันทึกข้อมูล!J52:Q52))</f>
        <v>28</v>
      </c>
      <c r="AL52" s="69">
        <f>IF(SUM(บันทึกข้อมูล!R52:Y52)=0,"",SUM(บันทึกข้อมูล!R52:Y52))</f>
        <v>26</v>
      </c>
      <c r="AM52" s="69">
        <f>IF(SUM(บันทึกข้อมูล!Z52:AF52)=0,"",SUM(บันทึกข้อมูล!Z52:AF52))</f>
        <v>28</v>
      </c>
      <c r="AN52" s="69">
        <f>IF(SUM(บันทึกข้อมูล!AG52:AH52)=0,"",SUM(บันทึกข้อมูล!AG52:AH52))</f>
        <v>6</v>
      </c>
      <c r="AO52" s="69">
        <f>IF(SUM(บันทึกข้อมูล!AI52:AJ52)=0,"",SUM(บันทึกข้อมูล!AI52:AJ52))</f>
        <v>6</v>
      </c>
      <c r="AP52" s="69">
        <f>IF(SUM(บันทึกข้อมูล!Z52:AJ52)=0,"",SUM(บันทึกข้อมูล!Z52:AJ52))</f>
        <v>40</v>
      </c>
    </row>
    <row r="53" spans="1:42" ht="20">
      <c r="A53">
        <v>51</v>
      </c>
      <c r="B53" s="57">
        <v>2</v>
      </c>
      <c r="C53" s="57">
        <v>5</v>
      </c>
      <c r="D53" s="57">
        <v>2</v>
      </c>
      <c r="E53" s="57">
        <v>3</v>
      </c>
      <c r="F53" s="57">
        <v>4</v>
      </c>
      <c r="G53" s="57">
        <v>2</v>
      </c>
      <c r="H53" s="57">
        <v>0</v>
      </c>
      <c r="I53" s="57">
        <v>2</v>
      </c>
      <c r="J53" s="58">
        <v>3</v>
      </c>
      <c r="K53" s="58">
        <v>3</v>
      </c>
      <c r="L53" s="58">
        <v>3</v>
      </c>
      <c r="M53" s="58">
        <v>3</v>
      </c>
      <c r="N53" s="58">
        <v>3</v>
      </c>
      <c r="O53" s="59">
        <v>3</v>
      </c>
      <c r="P53" s="58">
        <v>3</v>
      </c>
      <c r="Q53" s="58">
        <v>2</v>
      </c>
      <c r="R53" s="60">
        <v>2</v>
      </c>
      <c r="S53" s="60">
        <v>4</v>
      </c>
      <c r="T53" s="61">
        <v>4</v>
      </c>
      <c r="U53" s="62">
        <v>5</v>
      </c>
      <c r="V53" s="62">
        <v>5</v>
      </c>
      <c r="W53" s="62">
        <v>4</v>
      </c>
      <c r="X53" s="61">
        <v>3</v>
      </c>
      <c r="Y53" s="61">
        <v>3</v>
      </c>
      <c r="Z53" s="64">
        <v>3</v>
      </c>
      <c r="AA53" s="64">
        <v>3</v>
      </c>
      <c r="AB53" s="64">
        <v>3</v>
      </c>
      <c r="AC53" s="64">
        <v>3</v>
      </c>
      <c r="AD53" s="64">
        <v>4</v>
      </c>
      <c r="AE53" s="64">
        <v>4</v>
      </c>
      <c r="AF53" s="63">
        <v>3</v>
      </c>
      <c r="AG53" s="65">
        <v>4</v>
      </c>
      <c r="AH53" s="65">
        <v>5</v>
      </c>
      <c r="AI53" s="64">
        <v>3</v>
      </c>
      <c r="AJ53" s="64">
        <v>2</v>
      </c>
      <c r="AK53" s="69">
        <f>IF(SUM(บันทึกข้อมูล!J53:Q53)=0,"",SUM(บันทึกข้อมูล!J53:Q53))</f>
        <v>23</v>
      </c>
      <c r="AL53" s="69">
        <f>IF(SUM(บันทึกข้อมูล!R53:Y53)=0,"",SUM(บันทึกข้อมูล!R53:Y53))</f>
        <v>30</v>
      </c>
      <c r="AM53" s="69">
        <f>IF(SUM(บันทึกข้อมูล!Z53:AF53)=0,"",SUM(บันทึกข้อมูล!Z53:AF53))</f>
        <v>23</v>
      </c>
      <c r="AN53" s="69">
        <f>IF(SUM(บันทึกข้อมูล!AG53:AH53)=0,"",SUM(บันทึกข้อมูล!AG53:AH53))</f>
        <v>9</v>
      </c>
      <c r="AO53" s="69">
        <f>IF(SUM(บันทึกข้อมูล!AI53:AJ53)=0,"",SUM(บันทึกข้อมูล!AI53:AJ53))</f>
        <v>5</v>
      </c>
      <c r="AP53" s="69">
        <f>IF(SUM(บันทึกข้อมูล!Z53:AJ53)=0,"",SUM(บันทึกข้อมูล!Z53:AJ53))</f>
        <v>37</v>
      </c>
    </row>
    <row r="54" spans="1:42" ht="20">
      <c r="A54">
        <v>52</v>
      </c>
      <c r="B54" s="57">
        <v>2</v>
      </c>
      <c r="C54" s="57">
        <v>3</v>
      </c>
      <c r="D54" s="57">
        <v>2</v>
      </c>
      <c r="E54" s="57">
        <v>3</v>
      </c>
      <c r="F54" s="57">
        <v>4</v>
      </c>
      <c r="G54" s="57">
        <v>1</v>
      </c>
      <c r="H54" s="57">
        <v>2</v>
      </c>
      <c r="I54" s="57">
        <v>1</v>
      </c>
      <c r="J54" s="58">
        <v>4</v>
      </c>
      <c r="K54" s="58">
        <v>4</v>
      </c>
      <c r="L54" s="58">
        <v>4</v>
      </c>
      <c r="M54" s="58">
        <v>4</v>
      </c>
      <c r="N54" s="58">
        <v>3</v>
      </c>
      <c r="O54" s="59">
        <v>4</v>
      </c>
      <c r="P54" s="58">
        <v>4</v>
      </c>
      <c r="Q54" s="58">
        <v>2</v>
      </c>
      <c r="R54" s="60">
        <v>2</v>
      </c>
      <c r="S54" s="60">
        <v>3</v>
      </c>
      <c r="T54" s="61">
        <v>4</v>
      </c>
      <c r="U54" s="62">
        <v>5</v>
      </c>
      <c r="V54" s="62">
        <v>5</v>
      </c>
      <c r="W54" s="62">
        <v>4</v>
      </c>
      <c r="X54" s="61">
        <v>3</v>
      </c>
      <c r="Y54" s="61">
        <v>3</v>
      </c>
      <c r="Z54" s="64">
        <v>4</v>
      </c>
      <c r="AA54" s="64">
        <v>4</v>
      </c>
      <c r="AB54" s="64">
        <v>4</v>
      </c>
      <c r="AC54" s="64">
        <v>5</v>
      </c>
      <c r="AD54" s="64">
        <v>5</v>
      </c>
      <c r="AE54" s="64">
        <v>5</v>
      </c>
      <c r="AF54" s="63">
        <v>4</v>
      </c>
      <c r="AG54" s="65">
        <v>4</v>
      </c>
      <c r="AH54" s="65">
        <v>5</v>
      </c>
      <c r="AI54" s="64">
        <v>2</v>
      </c>
      <c r="AJ54" s="64">
        <v>1</v>
      </c>
      <c r="AK54" s="69">
        <f>IF(SUM(บันทึกข้อมูล!J54:Q54)=0,"",SUM(บันทึกข้อมูล!J54:Q54))</f>
        <v>29</v>
      </c>
      <c r="AL54" s="69">
        <f>IF(SUM(บันทึกข้อมูล!R54:Y54)=0,"",SUM(บันทึกข้อมูล!R54:Y54))</f>
        <v>29</v>
      </c>
      <c r="AM54" s="69">
        <f>IF(SUM(บันทึกข้อมูล!Z54:AF54)=0,"",SUM(บันทึกข้อมูล!Z54:AF54))</f>
        <v>31</v>
      </c>
      <c r="AN54" s="69">
        <f>IF(SUM(บันทึกข้อมูล!AG54:AH54)=0,"",SUM(บันทึกข้อมูล!AG54:AH54))</f>
        <v>9</v>
      </c>
      <c r="AO54" s="69">
        <f>IF(SUM(บันทึกข้อมูล!AI54:AJ54)=0,"",SUM(บันทึกข้อมูล!AI54:AJ54))</f>
        <v>3</v>
      </c>
      <c r="AP54" s="69">
        <f>IF(SUM(บันทึกข้อมูล!Z54:AJ54)=0,"",SUM(บันทึกข้อมูล!Z54:AJ54))</f>
        <v>43</v>
      </c>
    </row>
    <row r="55" spans="1:42" ht="20">
      <c r="A55">
        <v>53</v>
      </c>
      <c r="B55" s="57">
        <v>2</v>
      </c>
      <c r="C55" s="57">
        <v>4</v>
      </c>
      <c r="D55" s="57">
        <v>3</v>
      </c>
      <c r="E55" s="57">
        <v>3</v>
      </c>
      <c r="F55" s="57">
        <v>4</v>
      </c>
      <c r="G55" s="57">
        <v>2</v>
      </c>
      <c r="H55" s="57">
        <v>0</v>
      </c>
      <c r="I55" s="57">
        <v>1</v>
      </c>
      <c r="J55" s="58">
        <v>3</v>
      </c>
      <c r="K55" s="58">
        <v>3</v>
      </c>
      <c r="L55" s="58">
        <v>3</v>
      </c>
      <c r="M55" s="58">
        <v>3</v>
      </c>
      <c r="N55" s="58">
        <v>3</v>
      </c>
      <c r="O55" s="59">
        <v>3</v>
      </c>
      <c r="P55" s="58">
        <v>3</v>
      </c>
      <c r="Q55" s="58">
        <v>3</v>
      </c>
      <c r="R55" s="60">
        <v>2</v>
      </c>
      <c r="S55" s="60">
        <v>3</v>
      </c>
      <c r="T55" s="61">
        <v>4</v>
      </c>
      <c r="U55" s="62">
        <v>3</v>
      </c>
      <c r="V55" s="62">
        <v>4</v>
      </c>
      <c r="W55" s="62">
        <v>4</v>
      </c>
      <c r="X55" s="61">
        <v>2</v>
      </c>
      <c r="Y55" s="61">
        <v>2</v>
      </c>
      <c r="Z55" s="64">
        <v>3</v>
      </c>
      <c r="AA55" s="64">
        <v>2</v>
      </c>
      <c r="AB55" s="64">
        <v>4</v>
      </c>
      <c r="AC55" s="64">
        <v>4</v>
      </c>
      <c r="AD55" s="64">
        <v>4</v>
      </c>
      <c r="AE55" s="64">
        <v>4</v>
      </c>
      <c r="AF55" s="63">
        <v>3</v>
      </c>
      <c r="AG55" s="65">
        <v>3</v>
      </c>
      <c r="AH55" s="65">
        <v>4</v>
      </c>
      <c r="AI55" s="64">
        <v>4</v>
      </c>
      <c r="AJ55" s="64">
        <v>3</v>
      </c>
      <c r="AK55" s="69">
        <f>IF(SUM(บันทึกข้อมูล!J55:Q55)=0,"",SUM(บันทึกข้อมูล!J55:Q55))</f>
        <v>24</v>
      </c>
      <c r="AL55" s="69">
        <f>IF(SUM(บันทึกข้อมูล!R55:Y55)=0,"",SUM(บันทึกข้อมูล!R55:Y55))</f>
        <v>24</v>
      </c>
      <c r="AM55" s="69">
        <f>IF(SUM(บันทึกข้อมูล!Z55:AF55)=0,"",SUM(บันทึกข้อมูล!Z55:AF55))</f>
        <v>24</v>
      </c>
      <c r="AN55" s="69">
        <f>IF(SUM(บันทึกข้อมูล!AG55:AH55)=0,"",SUM(บันทึกข้อมูล!AG55:AH55))</f>
        <v>7</v>
      </c>
      <c r="AO55" s="69">
        <f>IF(SUM(บันทึกข้อมูล!AI55:AJ55)=0,"",SUM(บันทึกข้อมูล!AI55:AJ55))</f>
        <v>7</v>
      </c>
      <c r="AP55" s="69">
        <f>IF(SUM(บันทึกข้อมูล!Z55:AJ55)=0,"",SUM(บันทึกข้อมูล!Z55:AJ55))</f>
        <v>38</v>
      </c>
    </row>
    <row r="56" spans="1:42" ht="20">
      <c r="A56">
        <v>54</v>
      </c>
      <c r="B56" s="57">
        <v>1</v>
      </c>
      <c r="C56" s="57">
        <v>4</v>
      </c>
      <c r="D56" s="57">
        <v>3</v>
      </c>
      <c r="E56" s="57">
        <v>3</v>
      </c>
      <c r="F56" s="57">
        <v>4</v>
      </c>
      <c r="G56" s="57">
        <v>2</v>
      </c>
      <c r="H56" s="57">
        <v>0</v>
      </c>
      <c r="I56" s="57">
        <v>1</v>
      </c>
      <c r="J56" s="58">
        <v>3</v>
      </c>
      <c r="K56" s="58">
        <v>3</v>
      </c>
      <c r="L56" s="58">
        <v>3</v>
      </c>
      <c r="M56" s="58">
        <v>3</v>
      </c>
      <c r="N56" s="58">
        <v>3</v>
      </c>
      <c r="O56" s="59">
        <v>3</v>
      </c>
      <c r="P56" s="58">
        <v>3</v>
      </c>
      <c r="Q56" s="58">
        <v>3</v>
      </c>
      <c r="R56" s="60">
        <v>2</v>
      </c>
      <c r="S56" s="60">
        <v>4</v>
      </c>
      <c r="T56" s="61">
        <v>4</v>
      </c>
      <c r="U56" s="62">
        <v>4</v>
      </c>
      <c r="V56" s="62">
        <v>4</v>
      </c>
      <c r="W56" s="62">
        <v>4</v>
      </c>
      <c r="X56" s="61">
        <v>2</v>
      </c>
      <c r="Y56" s="61">
        <v>3</v>
      </c>
      <c r="Z56" s="64">
        <v>2</v>
      </c>
      <c r="AA56" s="64">
        <v>2</v>
      </c>
      <c r="AB56" s="64">
        <v>4</v>
      </c>
      <c r="AC56" s="64">
        <v>4</v>
      </c>
      <c r="AD56" s="64">
        <v>4</v>
      </c>
      <c r="AE56" s="64">
        <v>3</v>
      </c>
      <c r="AF56" s="63">
        <v>2</v>
      </c>
      <c r="AG56" s="65">
        <v>3</v>
      </c>
      <c r="AH56" s="65">
        <v>3</v>
      </c>
      <c r="AI56" s="64">
        <v>3</v>
      </c>
      <c r="AJ56" s="64">
        <v>3</v>
      </c>
      <c r="AK56" s="69">
        <f>IF(SUM(บันทึกข้อมูล!J56:Q56)=0,"",SUM(บันทึกข้อมูล!J56:Q56))</f>
        <v>24</v>
      </c>
      <c r="AL56" s="69">
        <f>IF(SUM(บันทึกข้อมูล!R56:Y56)=0,"",SUM(บันทึกข้อมูล!R56:Y56))</f>
        <v>27</v>
      </c>
      <c r="AM56" s="69">
        <f>IF(SUM(บันทึกข้อมูล!Z56:AF56)=0,"",SUM(บันทึกข้อมูล!Z56:AF56))</f>
        <v>21</v>
      </c>
      <c r="AN56" s="69">
        <f>IF(SUM(บันทึกข้อมูล!AG56:AH56)=0,"",SUM(บันทึกข้อมูล!AG56:AH56))</f>
        <v>6</v>
      </c>
      <c r="AO56" s="69">
        <f>IF(SUM(บันทึกข้อมูล!AI56:AJ56)=0,"",SUM(บันทึกข้อมูล!AI56:AJ56))</f>
        <v>6</v>
      </c>
      <c r="AP56" s="69">
        <f>IF(SUM(บันทึกข้อมูล!Z56:AJ56)=0,"",SUM(บันทึกข้อมูล!Z56:AJ56))</f>
        <v>33</v>
      </c>
    </row>
    <row r="57" spans="1:42" ht="20">
      <c r="A57">
        <v>55</v>
      </c>
      <c r="B57" s="57">
        <v>2</v>
      </c>
      <c r="C57" s="57">
        <v>4</v>
      </c>
      <c r="D57" s="57">
        <v>3</v>
      </c>
      <c r="E57" s="57">
        <v>3</v>
      </c>
      <c r="F57" s="57">
        <v>4</v>
      </c>
      <c r="G57" s="57">
        <v>2</v>
      </c>
      <c r="H57" s="57">
        <v>0</v>
      </c>
      <c r="I57" s="57">
        <v>2</v>
      </c>
      <c r="J57" s="58">
        <v>3</v>
      </c>
      <c r="K57" s="58">
        <v>3</v>
      </c>
      <c r="L57" s="58">
        <v>3</v>
      </c>
      <c r="M57" s="58">
        <v>3</v>
      </c>
      <c r="N57" s="58">
        <v>3</v>
      </c>
      <c r="O57" s="59">
        <v>3</v>
      </c>
      <c r="P57" s="58">
        <v>3</v>
      </c>
      <c r="Q57" s="58">
        <v>3</v>
      </c>
      <c r="R57" s="60">
        <v>2</v>
      </c>
      <c r="S57" s="60">
        <v>4</v>
      </c>
      <c r="T57" s="61">
        <v>4</v>
      </c>
      <c r="U57" s="62">
        <v>3</v>
      </c>
      <c r="V57" s="62">
        <v>3</v>
      </c>
      <c r="W57" s="62">
        <v>3</v>
      </c>
      <c r="X57" s="61">
        <v>3</v>
      </c>
      <c r="Y57" s="61">
        <v>3</v>
      </c>
      <c r="Z57" s="64">
        <v>2</v>
      </c>
      <c r="AA57" s="64">
        <v>2</v>
      </c>
      <c r="AB57" s="64">
        <v>4</v>
      </c>
      <c r="AC57" s="64">
        <v>4</v>
      </c>
      <c r="AD57" s="64">
        <v>4</v>
      </c>
      <c r="AE57" s="64">
        <v>4</v>
      </c>
      <c r="AF57" s="63">
        <v>2</v>
      </c>
      <c r="AG57" s="65">
        <v>3</v>
      </c>
      <c r="AH57" s="65">
        <v>3</v>
      </c>
      <c r="AI57" s="64">
        <v>3</v>
      </c>
      <c r="AJ57" s="64">
        <v>3</v>
      </c>
      <c r="AK57" s="69">
        <f>IF(SUM(บันทึกข้อมูล!J57:Q57)=0,"",SUM(บันทึกข้อมูล!J57:Q57))</f>
        <v>24</v>
      </c>
      <c r="AL57" s="69">
        <f>IF(SUM(บันทึกข้อมูล!R57:Y57)=0,"",SUM(บันทึกข้อมูล!R57:Y57))</f>
        <v>25</v>
      </c>
      <c r="AM57" s="69">
        <f>IF(SUM(บันทึกข้อมูล!Z57:AF57)=0,"",SUM(บันทึกข้อมูล!Z57:AF57))</f>
        <v>22</v>
      </c>
      <c r="AN57" s="69">
        <f>IF(SUM(บันทึกข้อมูล!AG57:AH57)=0,"",SUM(บันทึกข้อมูล!AG57:AH57))</f>
        <v>6</v>
      </c>
      <c r="AO57" s="69">
        <f>IF(SUM(บันทึกข้อมูล!AI57:AJ57)=0,"",SUM(บันทึกข้อมูล!AI57:AJ57))</f>
        <v>6</v>
      </c>
      <c r="AP57" s="69">
        <f>IF(SUM(บันทึกข้อมูล!Z57:AJ57)=0,"",SUM(บันทึกข้อมูล!Z57:AJ57))</f>
        <v>34</v>
      </c>
    </row>
    <row r="58" spans="1:42" ht="20">
      <c r="A58">
        <v>56</v>
      </c>
      <c r="B58" s="57">
        <v>2</v>
      </c>
      <c r="C58" s="57">
        <v>3</v>
      </c>
      <c r="D58" s="57">
        <v>3</v>
      </c>
      <c r="E58" s="57">
        <v>3</v>
      </c>
      <c r="F58" s="57">
        <v>4</v>
      </c>
      <c r="G58" s="57">
        <v>2</v>
      </c>
      <c r="H58" s="57">
        <v>0</v>
      </c>
      <c r="I58" s="57">
        <v>1</v>
      </c>
      <c r="J58" s="58">
        <v>3</v>
      </c>
      <c r="K58" s="58">
        <v>3</v>
      </c>
      <c r="L58" s="58">
        <v>3</v>
      </c>
      <c r="M58" s="58">
        <v>3</v>
      </c>
      <c r="N58" s="58">
        <v>3</v>
      </c>
      <c r="O58" s="59">
        <v>3</v>
      </c>
      <c r="P58" s="58">
        <v>3</v>
      </c>
      <c r="Q58" s="58">
        <v>3</v>
      </c>
      <c r="R58" s="60">
        <v>2</v>
      </c>
      <c r="S58" s="60">
        <v>4</v>
      </c>
      <c r="T58" s="61">
        <v>4</v>
      </c>
      <c r="U58" s="62">
        <v>4</v>
      </c>
      <c r="V58" s="62">
        <v>4</v>
      </c>
      <c r="W58" s="62">
        <v>4</v>
      </c>
      <c r="X58" s="61">
        <v>2</v>
      </c>
      <c r="Y58" s="61">
        <v>2</v>
      </c>
      <c r="Z58" s="64">
        <v>2</v>
      </c>
      <c r="AA58" s="64">
        <v>2</v>
      </c>
      <c r="AB58" s="64">
        <v>4</v>
      </c>
      <c r="AC58" s="64">
        <v>4</v>
      </c>
      <c r="AD58" s="64">
        <v>4</v>
      </c>
      <c r="AE58" s="64">
        <v>4</v>
      </c>
      <c r="AF58" s="63">
        <v>2</v>
      </c>
      <c r="AG58" s="65">
        <v>3</v>
      </c>
      <c r="AH58" s="65">
        <v>3</v>
      </c>
      <c r="AI58" s="64">
        <v>3</v>
      </c>
      <c r="AJ58" s="64">
        <v>3</v>
      </c>
      <c r="AK58" s="69">
        <f>IF(SUM(บันทึกข้อมูล!J58:Q58)=0,"",SUM(บันทึกข้อมูล!J58:Q58))</f>
        <v>24</v>
      </c>
      <c r="AL58" s="69">
        <f>IF(SUM(บันทึกข้อมูล!R58:Y58)=0,"",SUM(บันทึกข้อมูล!R58:Y58))</f>
        <v>26</v>
      </c>
      <c r="AM58" s="69">
        <f>IF(SUM(บันทึกข้อมูล!Z58:AF58)=0,"",SUM(บันทึกข้อมูล!Z58:AF58))</f>
        <v>22</v>
      </c>
      <c r="AN58" s="69">
        <f>IF(SUM(บันทึกข้อมูล!AG58:AH58)=0,"",SUM(บันทึกข้อมูล!AG58:AH58))</f>
        <v>6</v>
      </c>
      <c r="AO58" s="69">
        <f>IF(SUM(บันทึกข้อมูล!AI58:AJ58)=0,"",SUM(บันทึกข้อมูล!AI58:AJ58))</f>
        <v>6</v>
      </c>
      <c r="AP58" s="69">
        <f>IF(SUM(บันทึกข้อมูล!Z58:AJ58)=0,"",SUM(บันทึกข้อมูล!Z58:AJ58))</f>
        <v>34</v>
      </c>
    </row>
    <row r="59" spans="1:42" ht="20">
      <c r="A59">
        <v>57</v>
      </c>
      <c r="B59" s="57">
        <v>1</v>
      </c>
      <c r="C59" s="57">
        <v>5</v>
      </c>
      <c r="D59" s="57">
        <v>2</v>
      </c>
      <c r="E59" s="57">
        <v>3</v>
      </c>
      <c r="F59" s="57">
        <v>4</v>
      </c>
      <c r="G59" s="57">
        <v>1</v>
      </c>
      <c r="H59" s="57">
        <v>2</v>
      </c>
      <c r="I59" s="57">
        <v>1</v>
      </c>
      <c r="J59" s="58">
        <v>3</v>
      </c>
      <c r="K59" s="58">
        <v>3</v>
      </c>
      <c r="L59" s="58">
        <v>3</v>
      </c>
      <c r="M59" s="58">
        <v>2</v>
      </c>
      <c r="N59" s="58">
        <v>3</v>
      </c>
      <c r="O59" s="59">
        <v>2</v>
      </c>
      <c r="P59" s="58">
        <v>2</v>
      </c>
      <c r="Q59" s="58">
        <v>5</v>
      </c>
      <c r="R59" s="60">
        <v>5</v>
      </c>
      <c r="S59" s="60">
        <v>3</v>
      </c>
      <c r="T59" s="61">
        <v>3</v>
      </c>
      <c r="U59" s="62">
        <v>3</v>
      </c>
      <c r="V59" s="62">
        <v>3</v>
      </c>
      <c r="W59" s="62">
        <v>3</v>
      </c>
      <c r="X59" s="61">
        <v>3</v>
      </c>
      <c r="Y59" s="61">
        <v>3</v>
      </c>
      <c r="Z59" s="64">
        <v>5</v>
      </c>
      <c r="AA59" s="64">
        <v>5</v>
      </c>
      <c r="AB59" s="64">
        <v>3</v>
      </c>
      <c r="AC59" s="64">
        <v>3</v>
      </c>
      <c r="AD59" s="64">
        <v>3</v>
      </c>
      <c r="AE59" s="64">
        <v>4</v>
      </c>
      <c r="AF59" s="63">
        <v>5</v>
      </c>
      <c r="AG59" s="65">
        <v>5</v>
      </c>
      <c r="AH59" s="65">
        <v>5</v>
      </c>
      <c r="AI59" s="64">
        <v>2</v>
      </c>
      <c r="AJ59" s="64">
        <v>2</v>
      </c>
      <c r="AK59" s="69">
        <f>IF(SUM(บันทึกข้อมูล!J59:Q59)=0,"",SUM(บันทึกข้อมูล!J59:Q59))</f>
        <v>23</v>
      </c>
      <c r="AL59" s="69">
        <f>IF(SUM(บันทึกข้อมูล!R59:Y59)=0,"",SUM(บันทึกข้อมูล!R59:Y59))</f>
        <v>26</v>
      </c>
      <c r="AM59" s="69">
        <f>IF(SUM(บันทึกข้อมูล!Z59:AF59)=0,"",SUM(บันทึกข้อมูล!Z59:AF59))</f>
        <v>28</v>
      </c>
      <c r="AN59" s="69">
        <f>IF(SUM(บันทึกข้อมูล!AG59:AH59)=0,"",SUM(บันทึกข้อมูล!AG59:AH59))</f>
        <v>10</v>
      </c>
      <c r="AO59" s="69">
        <f>IF(SUM(บันทึกข้อมูล!AI59:AJ59)=0,"",SUM(บันทึกข้อมูล!AI59:AJ59))</f>
        <v>4</v>
      </c>
      <c r="AP59" s="69">
        <f>IF(SUM(บันทึกข้อมูล!Z59:AJ59)=0,"",SUM(บันทึกข้อมูล!Z59:AJ59))</f>
        <v>42</v>
      </c>
    </row>
    <row r="60" spans="1:42" ht="20">
      <c r="A60">
        <v>58</v>
      </c>
      <c r="B60" s="57">
        <v>1</v>
      </c>
      <c r="C60" s="57">
        <v>4</v>
      </c>
      <c r="D60" s="57">
        <v>3</v>
      </c>
      <c r="E60" s="57">
        <v>3</v>
      </c>
      <c r="F60" s="57">
        <v>4</v>
      </c>
      <c r="G60" s="57">
        <v>1</v>
      </c>
      <c r="H60" s="57">
        <v>2</v>
      </c>
      <c r="I60" s="57">
        <v>1</v>
      </c>
      <c r="J60" s="58">
        <v>3</v>
      </c>
      <c r="K60" s="58">
        <v>3</v>
      </c>
      <c r="L60" s="58">
        <v>3</v>
      </c>
      <c r="M60" s="58">
        <v>3</v>
      </c>
      <c r="N60" s="58">
        <v>3</v>
      </c>
      <c r="O60" s="59">
        <v>3</v>
      </c>
      <c r="P60" s="58">
        <v>3</v>
      </c>
      <c r="Q60" s="58">
        <v>3</v>
      </c>
      <c r="R60" s="60">
        <v>3</v>
      </c>
      <c r="S60" s="60">
        <v>3</v>
      </c>
      <c r="T60" s="61">
        <v>3</v>
      </c>
      <c r="U60" s="62">
        <v>3</v>
      </c>
      <c r="V60" s="62">
        <v>3</v>
      </c>
      <c r="W60" s="62">
        <v>3</v>
      </c>
      <c r="X60" s="61">
        <v>3</v>
      </c>
      <c r="Y60" s="61">
        <v>3</v>
      </c>
      <c r="Z60" s="64">
        <v>2</v>
      </c>
      <c r="AA60" s="64">
        <v>2</v>
      </c>
      <c r="AB60" s="64">
        <v>4</v>
      </c>
      <c r="AC60" s="64">
        <v>4</v>
      </c>
      <c r="AD60" s="64">
        <v>4</v>
      </c>
      <c r="AE60" s="64">
        <v>4</v>
      </c>
      <c r="AF60" s="63">
        <v>2</v>
      </c>
      <c r="AG60" s="65">
        <v>3</v>
      </c>
      <c r="AH60" s="65">
        <v>3</v>
      </c>
      <c r="AI60" s="64">
        <v>3</v>
      </c>
      <c r="AJ60" s="64">
        <v>3</v>
      </c>
      <c r="AK60" s="69">
        <f>IF(SUM(บันทึกข้อมูล!J60:Q60)=0,"",SUM(บันทึกข้อมูล!J60:Q60))</f>
        <v>24</v>
      </c>
      <c r="AL60" s="69">
        <f>IF(SUM(บันทึกข้อมูล!R60:Y60)=0,"",SUM(บันทึกข้อมูล!R60:Y60))</f>
        <v>24</v>
      </c>
      <c r="AM60" s="69">
        <f>IF(SUM(บันทึกข้อมูล!Z60:AF60)=0,"",SUM(บันทึกข้อมูล!Z60:AF60))</f>
        <v>22</v>
      </c>
      <c r="AN60" s="69">
        <f>IF(SUM(บันทึกข้อมูล!AG60:AH60)=0,"",SUM(บันทึกข้อมูล!AG60:AH60))</f>
        <v>6</v>
      </c>
      <c r="AO60" s="69">
        <f>IF(SUM(บันทึกข้อมูล!AI60:AJ60)=0,"",SUM(บันทึกข้อมูล!AI60:AJ60))</f>
        <v>6</v>
      </c>
      <c r="AP60" s="69">
        <f>IF(SUM(บันทึกข้อมูล!Z60:AJ60)=0,"",SUM(บันทึกข้อมูล!Z60:AJ60))</f>
        <v>34</v>
      </c>
    </row>
    <row r="61" spans="1:42" ht="20">
      <c r="A61">
        <v>59</v>
      </c>
      <c r="B61" s="57">
        <v>1</v>
      </c>
      <c r="C61" s="57">
        <v>6</v>
      </c>
      <c r="D61" s="57">
        <v>4</v>
      </c>
      <c r="E61" s="57">
        <v>3</v>
      </c>
      <c r="F61" s="57">
        <v>3</v>
      </c>
      <c r="G61" s="57">
        <v>1</v>
      </c>
      <c r="H61" s="57">
        <v>2</v>
      </c>
      <c r="I61" s="57">
        <v>1</v>
      </c>
      <c r="J61" s="58">
        <v>3</v>
      </c>
      <c r="K61" s="58">
        <v>3</v>
      </c>
      <c r="L61" s="58">
        <v>3</v>
      </c>
      <c r="M61" s="58">
        <v>3</v>
      </c>
      <c r="N61" s="58">
        <v>3</v>
      </c>
      <c r="O61" s="59">
        <v>4</v>
      </c>
      <c r="P61" s="58">
        <v>4</v>
      </c>
      <c r="Q61" s="58">
        <v>3</v>
      </c>
      <c r="R61" s="60">
        <v>4</v>
      </c>
      <c r="S61" s="60">
        <v>3</v>
      </c>
      <c r="T61" s="61">
        <v>2</v>
      </c>
      <c r="U61" s="62">
        <v>2</v>
      </c>
      <c r="V61" s="62">
        <v>3</v>
      </c>
      <c r="W61" s="62">
        <v>2</v>
      </c>
      <c r="X61" s="61">
        <v>4</v>
      </c>
      <c r="Y61" s="61">
        <v>4</v>
      </c>
      <c r="Z61" s="64">
        <v>5</v>
      </c>
      <c r="AA61" s="64">
        <v>5</v>
      </c>
      <c r="AB61" s="64">
        <v>3</v>
      </c>
      <c r="AC61" s="64">
        <v>3</v>
      </c>
      <c r="AD61" s="64">
        <v>4</v>
      </c>
      <c r="AE61" s="64">
        <v>4</v>
      </c>
      <c r="AF61" s="63">
        <v>5</v>
      </c>
      <c r="AG61" s="65">
        <v>5</v>
      </c>
      <c r="AH61" s="65">
        <v>5</v>
      </c>
      <c r="AI61" s="64">
        <v>4</v>
      </c>
      <c r="AJ61" s="64">
        <v>3</v>
      </c>
      <c r="AK61" s="69">
        <f>IF(SUM(บันทึกข้อมูล!J61:Q61)=0,"",SUM(บันทึกข้อมูล!J61:Q61))</f>
        <v>26</v>
      </c>
      <c r="AL61" s="69">
        <f>IF(SUM(บันทึกข้อมูล!R61:Y61)=0,"",SUM(บันทึกข้อมูล!R61:Y61))</f>
        <v>24</v>
      </c>
      <c r="AM61" s="69">
        <f>IF(SUM(บันทึกข้อมูล!Z61:AF61)=0,"",SUM(บันทึกข้อมูล!Z61:AF61))</f>
        <v>29</v>
      </c>
      <c r="AN61" s="69">
        <f>IF(SUM(บันทึกข้อมูล!AG61:AH61)=0,"",SUM(บันทึกข้อมูล!AG61:AH61))</f>
        <v>10</v>
      </c>
      <c r="AO61" s="69">
        <f>IF(SUM(บันทึกข้อมูล!AI61:AJ61)=0,"",SUM(บันทึกข้อมูล!AI61:AJ61))</f>
        <v>7</v>
      </c>
      <c r="AP61" s="69">
        <f>IF(SUM(บันทึกข้อมูล!Z61:AJ61)=0,"",SUM(บันทึกข้อมูล!Z61:AJ61))</f>
        <v>46</v>
      </c>
    </row>
    <row r="62" spans="1:42" ht="20">
      <c r="A62">
        <v>60</v>
      </c>
      <c r="B62" s="57">
        <v>2</v>
      </c>
      <c r="C62" s="57">
        <v>6</v>
      </c>
      <c r="D62" s="57">
        <v>2</v>
      </c>
      <c r="E62" s="57">
        <v>3</v>
      </c>
      <c r="F62" s="57">
        <v>3</v>
      </c>
      <c r="G62" s="57">
        <v>1</v>
      </c>
      <c r="H62" s="57">
        <v>2</v>
      </c>
      <c r="I62" s="57">
        <v>1</v>
      </c>
      <c r="J62" s="58">
        <v>3</v>
      </c>
      <c r="K62" s="58">
        <v>3</v>
      </c>
      <c r="L62" s="58">
        <v>3</v>
      </c>
      <c r="M62" s="58">
        <v>3</v>
      </c>
      <c r="N62" s="58">
        <v>3</v>
      </c>
      <c r="O62" s="59">
        <v>1</v>
      </c>
      <c r="P62" s="58">
        <v>2</v>
      </c>
      <c r="Q62" s="58">
        <v>5</v>
      </c>
      <c r="R62" s="60">
        <v>4</v>
      </c>
      <c r="S62" s="60">
        <v>3</v>
      </c>
      <c r="T62" s="61">
        <v>1</v>
      </c>
      <c r="U62" s="62">
        <v>3</v>
      </c>
      <c r="V62" s="62">
        <v>2</v>
      </c>
      <c r="W62" s="62">
        <v>3</v>
      </c>
      <c r="X62" s="61">
        <v>5</v>
      </c>
      <c r="Y62" s="61">
        <v>4</v>
      </c>
      <c r="Z62" s="64">
        <v>5</v>
      </c>
      <c r="AA62" s="64">
        <v>5</v>
      </c>
      <c r="AB62" s="64">
        <v>1</v>
      </c>
      <c r="AC62" s="64">
        <v>3</v>
      </c>
      <c r="AD62" s="64">
        <v>4</v>
      </c>
      <c r="AE62" s="64">
        <v>3</v>
      </c>
      <c r="AF62" s="63">
        <v>5</v>
      </c>
      <c r="AG62" s="65">
        <v>5</v>
      </c>
      <c r="AH62" s="65">
        <v>5</v>
      </c>
      <c r="AI62" s="64">
        <v>3</v>
      </c>
      <c r="AJ62" s="64">
        <v>3</v>
      </c>
      <c r="AK62" s="69">
        <f>IF(SUM(บันทึกข้อมูล!J62:Q62)=0,"",SUM(บันทึกข้อมูล!J62:Q62))</f>
        <v>23</v>
      </c>
      <c r="AL62" s="69">
        <f>IF(SUM(บันทึกข้อมูล!R62:Y62)=0,"",SUM(บันทึกข้อมูล!R62:Y62))</f>
        <v>25</v>
      </c>
      <c r="AM62" s="69">
        <f>IF(SUM(บันทึกข้อมูล!Z62:AF62)=0,"",SUM(บันทึกข้อมูล!Z62:AF62))</f>
        <v>26</v>
      </c>
      <c r="AN62" s="69">
        <f>IF(SUM(บันทึกข้อมูล!AG62:AH62)=0,"",SUM(บันทึกข้อมูล!AG62:AH62))</f>
        <v>10</v>
      </c>
      <c r="AO62" s="69">
        <f>IF(SUM(บันทึกข้อมูล!AI62:AJ62)=0,"",SUM(บันทึกข้อมูล!AI62:AJ62))</f>
        <v>6</v>
      </c>
      <c r="AP62" s="69">
        <f>IF(SUM(บันทึกข้อมูล!Z62:AJ62)=0,"",SUM(บันทึกข้อมูล!Z62:AJ62))</f>
        <v>42</v>
      </c>
    </row>
    <row r="63" spans="1:42" ht="20">
      <c r="A63">
        <v>61</v>
      </c>
      <c r="B63" s="57">
        <v>1</v>
      </c>
      <c r="C63" s="57">
        <v>4</v>
      </c>
      <c r="D63" s="57">
        <v>3</v>
      </c>
      <c r="E63" s="57">
        <v>3</v>
      </c>
      <c r="F63" s="57">
        <v>4</v>
      </c>
      <c r="G63" s="57">
        <v>2</v>
      </c>
      <c r="H63" s="57">
        <v>0</v>
      </c>
      <c r="I63" s="57">
        <v>1</v>
      </c>
      <c r="J63" s="58">
        <v>2</v>
      </c>
      <c r="K63" s="58">
        <v>3</v>
      </c>
      <c r="L63" s="58">
        <v>3</v>
      </c>
      <c r="M63" s="58">
        <v>2</v>
      </c>
      <c r="N63" s="58">
        <v>3</v>
      </c>
      <c r="O63" s="59">
        <v>2</v>
      </c>
      <c r="P63" s="58">
        <v>3</v>
      </c>
      <c r="Q63" s="58">
        <v>4</v>
      </c>
      <c r="R63" s="60">
        <v>2</v>
      </c>
      <c r="S63" s="60">
        <v>4</v>
      </c>
      <c r="T63" s="61">
        <v>5</v>
      </c>
      <c r="U63" s="62">
        <v>5</v>
      </c>
      <c r="V63" s="62">
        <v>5</v>
      </c>
      <c r="W63" s="62">
        <v>5</v>
      </c>
      <c r="X63" s="61">
        <v>2</v>
      </c>
      <c r="Y63" s="61">
        <v>1</v>
      </c>
      <c r="Z63" s="64">
        <v>5</v>
      </c>
      <c r="AA63" s="64">
        <v>4</v>
      </c>
      <c r="AB63" s="64">
        <v>2</v>
      </c>
      <c r="AC63" s="64">
        <v>2</v>
      </c>
      <c r="AD63" s="64">
        <v>3</v>
      </c>
      <c r="AE63" s="64">
        <v>3</v>
      </c>
      <c r="AF63" s="63">
        <v>5</v>
      </c>
      <c r="AG63" s="65">
        <v>4</v>
      </c>
      <c r="AH63" s="65">
        <v>3</v>
      </c>
      <c r="AI63" s="64">
        <v>4</v>
      </c>
      <c r="AJ63" s="64">
        <v>1</v>
      </c>
      <c r="AK63" s="69">
        <f>IF(SUM(บันทึกข้อมูล!J63:Q63)=0,"",SUM(บันทึกข้อมูล!J63:Q63))</f>
        <v>22</v>
      </c>
      <c r="AL63" s="69">
        <f>IF(SUM(บันทึกข้อมูล!R63:Y63)=0,"",SUM(บันทึกข้อมูล!R63:Y63))</f>
        <v>29</v>
      </c>
      <c r="AM63" s="69">
        <f>IF(SUM(บันทึกข้อมูล!Z63:AF63)=0,"",SUM(บันทึกข้อมูล!Z63:AF63))</f>
        <v>24</v>
      </c>
      <c r="AN63" s="69">
        <f>IF(SUM(บันทึกข้อมูล!AG63:AH63)=0,"",SUM(บันทึกข้อมูล!AG63:AH63))</f>
        <v>7</v>
      </c>
      <c r="AO63" s="69">
        <f>IF(SUM(บันทึกข้อมูล!AI63:AJ63)=0,"",SUM(บันทึกข้อมูล!AI63:AJ63))</f>
        <v>5</v>
      </c>
      <c r="AP63" s="69">
        <f>IF(SUM(บันทึกข้อมูล!Z63:AJ63)=0,"",SUM(บันทึกข้อมูล!Z63:AJ63))</f>
        <v>36</v>
      </c>
    </row>
    <row r="64" spans="1:42" ht="20">
      <c r="A64">
        <v>62</v>
      </c>
      <c r="B64" s="57">
        <v>2</v>
      </c>
      <c r="C64" s="57">
        <v>3</v>
      </c>
      <c r="D64" s="57">
        <v>3</v>
      </c>
      <c r="E64" s="57">
        <v>3</v>
      </c>
      <c r="F64" s="57">
        <v>4</v>
      </c>
      <c r="G64" s="57">
        <v>1</v>
      </c>
      <c r="H64" s="57">
        <v>2</v>
      </c>
      <c r="I64" s="57">
        <v>1</v>
      </c>
      <c r="J64" s="58">
        <v>4</v>
      </c>
      <c r="K64" s="58">
        <v>4</v>
      </c>
      <c r="L64" s="58">
        <v>2</v>
      </c>
      <c r="M64" s="58">
        <v>2</v>
      </c>
      <c r="N64" s="58">
        <v>3</v>
      </c>
      <c r="O64" s="59">
        <v>3</v>
      </c>
      <c r="P64" s="58">
        <v>5</v>
      </c>
      <c r="Q64" s="58">
        <v>1</v>
      </c>
      <c r="R64" s="60">
        <v>2</v>
      </c>
      <c r="S64" s="60">
        <v>4</v>
      </c>
      <c r="T64" s="61">
        <v>4</v>
      </c>
      <c r="U64" s="62">
        <v>4</v>
      </c>
      <c r="V64" s="62">
        <v>5</v>
      </c>
      <c r="W64" s="62">
        <v>5</v>
      </c>
      <c r="X64" s="61">
        <v>2</v>
      </c>
      <c r="Y64" s="61">
        <v>3</v>
      </c>
      <c r="Z64" s="64">
        <v>5</v>
      </c>
      <c r="AA64" s="64">
        <v>5</v>
      </c>
      <c r="AB64" s="64">
        <v>3</v>
      </c>
      <c r="AC64" s="64">
        <v>3</v>
      </c>
      <c r="AD64" s="64">
        <v>4</v>
      </c>
      <c r="AE64" s="64">
        <v>4</v>
      </c>
      <c r="AF64" s="63">
        <v>5</v>
      </c>
      <c r="AG64" s="65">
        <v>3</v>
      </c>
      <c r="AH64" s="65">
        <v>5</v>
      </c>
      <c r="AI64" s="64">
        <v>5</v>
      </c>
      <c r="AJ64" s="64">
        <v>1</v>
      </c>
      <c r="AK64" s="69">
        <f>IF(SUM(บันทึกข้อมูล!J64:Q64)=0,"",SUM(บันทึกข้อมูล!J64:Q64))</f>
        <v>24</v>
      </c>
      <c r="AL64" s="69">
        <f>IF(SUM(บันทึกข้อมูล!R64:Y64)=0,"",SUM(บันทึกข้อมูล!R64:Y64))</f>
        <v>29</v>
      </c>
      <c r="AM64" s="69">
        <f>IF(SUM(บันทึกข้อมูล!Z64:AF64)=0,"",SUM(บันทึกข้อมูล!Z64:AF64))</f>
        <v>29</v>
      </c>
      <c r="AN64" s="69">
        <f>IF(SUM(บันทึกข้อมูล!AG64:AH64)=0,"",SUM(บันทึกข้อมูล!AG64:AH64))</f>
        <v>8</v>
      </c>
      <c r="AO64" s="69">
        <f>IF(SUM(บันทึกข้อมูล!AI64:AJ64)=0,"",SUM(บันทึกข้อมูล!AI64:AJ64))</f>
        <v>6</v>
      </c>
      <c r="AP64" s="69">
        <f>IF(SUM(บันทึกข้อมูล!Z64:AJ64)=0,"",SUM(บันทึกข้อมูล!Z64:AJ64))</f>
        <v>43</v>
      </c>
    </row>
    <row r="65" spans="1:42" ht="20">
      <c r="A65">
        <v>63</v>
      </c>
      <c r="B65" s="57">
        <v>1</v>
      </c>
      <c r="C65" s="57">
        <v>3</v>
      </c>
      <c r="D65" s="57">
        <v>3</v>
      </c>
      <c r="E65" s="57">
        <v>3</v>
      </c>
      <c r="F65" s="57">
        <v>4</v>
      </c>
      <c r="G65" s="57">
        <v>2</v>
      </c>
      <c r="H65" s="57">
        <v>0</v>
      </c>
      <c r="I65" s="57">
        <v>1</v>
      </c>
      <c r="J65" s="58">
        <v>3</v>
      </c>
      <c r="K65" s="58">
        <v>3</v>
      </c>
      <c r="L65" s="58">
        <v>3</v>
      </c>
      <c r="M65" s="58">
        <v>1</v>
      </c>
      <c r="N65" s="58">
        <v>4</v>
      </c>
      <c r="O65" s="59">
        <v>3</v>
      </c>
      <c r="P65" s="58">
        <v>3</v>
      </c>
      <c r="Q65" s="58">
        <v>3</v>
      </c>
      <c r="R65" s="60">
        <v>1</v>
      </c>
      <c r="S65" s="60">
        <v>5</v>
      </c>
      <c r="T65" s="61">
        <v>5</v>
      </c>
      <c r="U65" s="62">
        <v>5</v>
      </c>
      <c r="V65" s="62">
        <v>5</v>
      </c>
      <c r="W65" s="62">
        <v>5</v>
      </c>
      <c r="X65" s="61">
        <v>3</v>
      </c>
      <c r="Y65" s="61">
        <v>3</v>
      </c>
      <c r="Z65" s="64">
        <v>5</v>
      </c>
      <c r="AA65" s="64">
        <v>4</v>
      </c>
      <c r="AB65" s="64">
        <v>4</v>
      </c>
      <c r="AC65" s="64">
        <v>4</v>
      </c>
      <c r="AD65" s="64">
        <v>3</v>
      </c>
      <c r="AE65" s="64">
        <v>3</v>
      </c>
      <c r="AF65" s="63">
        <v>5</v>
      </c>
      <c r="AG65" s="65">
        <v>5</v>
      </c>
      <c r="AH65" s="65">
        <v>3</v>
      </c>
      <c r="AI65" s="64">
        <v>4</v>
      </c>
      <c r="AJ65" s="64">
        <v>1</v>
      </c>
      <c r="AK65" s="69">
        <f>IF(SUM(บันทึกข้อมูล!J65:Q65)=0,"",SUM(บันทึกข้อมูล!J65:Q65))</f>
        <v>23</v>
      </c>
      <c r="AL65" s="69">
        <f>IF(SUM(บันทึกข้อมูล!R65:Y65)=0,"",SUM(บันทึกข้อมูล!R65:Y65))</f>
        <v>32</v>
      </c>
      <c r="AM65" s="69">
        <f>IF(SUM(บันทึกข้อมูล!Z65:AF65)=0,"",SUM(บันทึกข้อมูล!Z65:AF65))</f>
        <v>28</v>
      </c>
      <c r="AN65" s="69">
        <f>IF(SUM(บันทึกข้อมูล!AG65:AH65)=0,"",SUM(บันทึกข้อมูล!AG65:AH65))</f>
        <v>8</v>
      </c>
      <c r="AO65" s="69">
        <f>IF(SUM(บันทึกข้อมูล!AI65:AJ65)=0,"",SUM(บันทึกข้อมูล!AI65:AJ65))</f>
        <v>5</v>
      </c>
      <c r="AP65" s="69">
        <f>IF(SUM(บันทึกข้อมูล!Z65:AJ65)=0,"",SUM(บันทึกข้อมูล!Z65:AJ65))</f>
        <v>41</v>
      </c>
    </row>
    <row r="66" spans="1:42" ht="20">
      <c r="A66">
        <v>64</v>
      </c>
      <c r="B66" s="57">
        <v>1</v>
      </c>
      <c r="C66" s="57">
        <v>3</v>
      </c>
      <c r="D66" s="57">
        <v>4</v>
      </c>
      <c r="E66" s="57">
        <v>3</v>
      </c>
      <c r="F66" s="57">
        <v>4</v>
      </c>
      <c r="G66" s="57">
        <v>2</v>
      </c>
      <c r="H66" s="57">
        <v>0</v>
      </c>
      <c r="I66" s="57">
        <v>1</v>
      </c>
      <c r="J66" s="58">
        <v>4</v>
      </c>
      <c r="K66" s="58">
        <v>4</v>
      </c>
      <c r="L66" s="58">
        <v>4</v>
      </c>
      <c r="M66" s="58">
        <v>4</v>
      </c>
      <c r="N66" s="58">
        <v>2</v>
      </c>
      <c r="O66" s="59">
        <v>4</v>
      </c>
      <c r="P66" s="58">
        <v>4</v>
      </c>
      <c r="Q66" s="58">
        <v>2</v>
      </c>
      <c r="R66" s="60">
        <v>2</v>
      </c>
      <c r="S66" s="60">
        <v>4</v>
      </c>
      <c r="T66" s="61">
        <v>4</v>
      </c>
      <c r="U66" s="62">
        <v>4</v>
      </c>
      <c r="V66" s="62">
        <v>4</v>
      </c>
      <c r="W66" s="62">
        <v>4</v>
      </c>
      <c r="X66" s="61">
        <v>2</v>
      </c>
      <c r="Y66" s="61">
        <v>2</v>
      </c>
      <c r="Z66" s="64">
        <v>3</v>
      </c>
      <c r="AA66" s="64">
        <v>3</v>
      </c>
      <c r="AB66" s="64">
        <v>4</v>
      </c>
      <c r="AC66" s="64">
        <v>3</v>
      </c>
      <c r="AD66" s="64">
        <v>3</v>
      </c>
      <c r="AE66" s="64">
        <v>3</v>
      </c>
      <c r="AF66" s="63">
        <v>3</v>
      </c>
      <c r="AG66" s="65">
        <v>4</v>
      </c>
      <c r="AH66" s="65">
        <v>5</v>
      </c>
      <c r="AI66" s="64">
        <v>4</v>
      </c>
      <c r="AJ66" s="64">
        <v>4</v>
      </c>
      <c r="AK66" s="69">
        <f>IF(SUM(บันทึกข้อมูล!J66:Q66)=0,"",SUM(บันทึกข้อมูล!J66:Q66))</f>
        <v>28</v>
      </c>
      <c r="AL66" s="69">
        <f>IF(SUM(บันทึกข้อมูล!R66:Y66)=0,"",SUM(บันทึกข้อมูล!R66:Y66))</f>
        <v>26</v>
      </c>
      <c r="AM66" s="69">
        <f>IF(SUM(บันทึกข้อมูล!Z66:AF66)=0,"",SUM(บันทึกข้อมูล!Z66:AF66))</f>
        <v>22</v>
      </c>
      <c r="AN66" s="69">
        <f>IF(SUM(บันทึกข้อมูล!AG66:AH66)=0,"",SUM(บันทึกข้อมูล!AG66:AH66))</f>
        <v>9</v>
      </c>
      <c r="AO66" s="69">
        <f>IF(SUM(บันทึกข้อมูล!AI66:AJ66)=0,"",SUM(บันทึกข้อมูล!AI66:AJ66))</f>
        <v>8</v>
      </c>
      <c r="AP66" s="69">
        <f>IF(SUM(บันทึกข้อมูล!Z66:AJ66)=0,"",SUM(บันทึกข้อมูล!Z66:AJ66))</f>
        <v>39</v>
      </c>
    </row>
    <row r="67" spans="1:42" ht="20">
      <c r="A67">
        <v>65</v>
      </c>
      <c r="B67" s="57">
        <v>2</v>
      </c>
      <c r="C67" s="57">
        <v>6</v>
      </c>
      <c r="D67" s="57">
        <v>2</v>
      </c>
      <c r="E67" s="57">
        <v>1</v>
      </c>
      <c r="F67" s="57">
        <v>4</v>
      </c>
      <c r="G67" s="57">
        <v>2</v>
      </c>
      <c r="H67" s="57">
        <v>0</v>
      </c>
      <c r="I67" s="57">
        <v>1</v>
      </c>
      <c r="J67" s="58">
        <v>5</v>
      </c>
      <c r="K67" s="58">
        <v>5</v>
      </c>
      <c r="L67" s="58">
        <v>5</v>
      </c>
      <c r="M67" s="58">
        <v>5</v>
      </c>
      <c r="N67" s="58">
        <v>1</v>
      </c>
      <c r="O67" s="59">
        <v>5</v>
      </c>
      <c r="P67" s="58">
        <v>5</v>
      </c>
      <c r="Q67" s="58">
        <v>1</v>
      </c>
      <c r="R67" s="60">
        <v>2</v>
      </c>
      <c r="S67" s="60">
        <v>4</v>
      </c>
      <c r="T67" s="61">
        <v>4</v>
      </c>
      <c r="U67" s="62">
        <v>4</v>
      </c>
      <c r="V67" s="62">
        <v>4</v>
      </c>
      <c r="W67" s="62">
        <v>4</v>
      </c>
      <c r="X67" s="61">
        <v>3</v>
      </c>
      <c r="Y67" s="61">
        <v>3</v>
      </c>
      <c r="Z67" s="64">
        <v>3</v>
      </c>
      <c r="AA67" s="64">
        <v>3</v>
      </c>
      <c r="AB67" s="64">
        <v>4</v>
      </c>
      <c r="AC67" s="64">
        <v>4</v>
      </c>
      <c r="AD67" s="64">
        <v>4</v>
      </c>
      <c r="AE67" s="64">
        <v>4</v>
      </c>
      <c r="AF67" s="63">
        <v>3</v>
      </c>
      <c r="AG67" s="65">
        <v>3</v>
      </c>
      <c r="AH67" s="65">
        <v>3</v>
      </c>
      <c r="AI67" s="64">
        <v>3</v>
      </c>
      <c r="AJ67" s="64">
        <v>3</v>
      </c>
      <c r="AK67" s="69">
        <f>IF(SUM(บันทึกข้อมูล!J67:Q67)=0,"",SUM(บันทึกข้อมูล!J67:Q67))</f>
        <v>32</v>
      </c>
      <c r="AL67" s="69">
        <f>IF(SUM(บันทึกข้อมูล!R67:Y67)=0,"",SUM(บันทึกข้อมูล!R67:Y67))</f>
        <v>28</v>
      </c>
      <c r="AM67" s="69">
        <f>IF(SUM(บันทึกข้อมูล!Z67:AF67)=0,"",SUM(บันทึกข้อมูล!Z67:AF67))</f>
        <v>25</v>
      </c>
      <c r="AN67" s="69">
        <f>IF(SUM(บันทึกข้อมูล!AG67:AH67)=0,"",SUM(บันทึกข้อมูล!AG67:AH67))</f>
        <v>6</v>
      </c>
      <c r="AO67" s="69">
        <f>IF(SUM(บันทึกข้อมูล!AI67:AJ67)=0,"",SUM(บันทึกข้อมูล!AI67:AJ67))</f>
        <v>6</v>
      </c>
      <c r="AP67" s="69">
        <f>IF(SUM(บันทึกข้อมูล!Z67:AJ67)=0,"",SUM(บันทึกข้อมูล!Z67:AJ67))</f>
        <v>37</v>
      </c>
    </row>
    <row r="68" spans="1:42" ht="20">
      <c r="A68">
        <v>66</v>
      </c>
      <c r="B68" s="57">
        <v>2</v>
      </c>
      <c r="C68" s="57">
        <v>6</v>
      </c>
      <c r="D68" s="57">
        <v>2</v>
      </c>
      <c r="E68" s="57">
        <v>3</v>
      </c>
      <c r="F68" s="57">
        <v>4</v>
      </c>
      <c r="G68" s="57">
        <v>2</v>
      </c>
      <c r="H68" s="57">
        <v>0</v>
      </c>
      <c r="I68" s="57">
        <v>2</v>
      </c>
      <c r="J68" s="58">
        <v>4</v>
      </c>
      <c r="K68" s="58">
        <v>4</v>
      </c>
      <c r="L68" s="58">
        <v>4</v>
      </c>
      <c r="M68" s="58">
        <v>4</v>
      </c>
      <c r="N68" s="58">
        <v>2</v>
      </c>
      <c r="O68" s="59">
        <v>4</v>
      </c>
      <c r="P68" s="58">
        <v>4</v>
      </c>
      <c r="Q68" s="58">
        <v>2</v>
      </c>
      <c r="R68" s="60">
        <v>2</v>
      </c>
      <c r="S68" s="60">
        <v>4</v>
      </c>
      <c r="T68" s="61">
        <v>4</v>
      </c>
      <c r="U68" s="62">
        <v>4</v>
      </c>
      <c r="V68" s="62">
        <v>4</v>
      </c>
      <c r="W68" s="62">
        <v>4</v>
      </c>
      <c r="X68" s="61">
        <v>2</v>
      </c>
      <c r="Y68" s="61">
        <v>1</v>
      </c>
      <c r="Z68" s="64">
        <v>3</v>
      </c>
      <c r="AA68" s="64">
        <v>3</v>
      </c>
      <c r="AB68" s="64">
        <v>3</v>
      </c>
      <c r="AC68" s="64">
        <v>5</v>
      </c>
      <c r="AD68" s="64">
        <v>5</v>
      </c>
      <c r="AE68" s="64">
        <v>5</v>
      </c>
      <c r="AF68" s="63">
        <v>3</v>
      </c>
      <c r="AG68" s="65">
        <v>3</v>
      </c>
      <c r="AH68" s="65">
        <v>4</v>
      </c>
      <c r="AI68" s="64">
        <v>4</v>
      </c>
      <c r="AJ68" s="64">
        <v>4</v>
      </c>
      <c r="AK68" s="69">
        <f>IF(SUM(บันทึกข้อมูล!J68:Q68)=0,"",SUM(บันทึกข้อมูล!J68:Q68))</f>
        <v>28</v>
      </c>
      <c r="AL68" s="69">
        <f>IF(SUM(บันทึกข้อมูล!R68:Y68)=0,"",SUM(บันทึกข้อมูล!R68:Y68))</f>
        <v>25</v>
      </c>
      <c r="AM68" s="69">
        <f>IF(SUM(บันทึกข้อมูล!Z68:AF68)=0,"",SUM(บันทึกข้อมูล!Z68:AF68))</f>
        <v>27</v>
      </c>
      <c r="AN68" s="69">
        <f>IF(SUM(บันทึกข้อมูล!AG68:AH68)=0,"",SUM(บันทึกข้อมูล!AG68:AH68))</f>
        <v>7</v>
      </c>
      <c r="AO68" s="69">
        <f>IF(SUM(บันทึกข้อมูล!AI68:AJ68)=0,"",SUM(บันทึกข้อมูล!AI68:AJ68))</f>
        <v>8</v>
      </c>
      <c r="AP68" s="69">
        <f>IF(SUM(บันทึกข้อมูล!Z68:AJ68)=0,"",SUM(บันทึกข้อมูล!Z68:AJ68))</f>
        <v>42</v>
      </c>
    </row>
    <row r="69" spans="1:42" ht="20">
      <c r="A69">
        <v>67</v>
      </c>
      <c r="B69" s="57">
        <v>1</v>
      </c>
      <c r="C69" s="57">
        <v>5</v>
      </c>
      <c r="D69" s="57">
        <v>3</v>
      </c>
      <c r="E69" s="57">
        <v>3</v>
      </c>
      <c r="F69" s="57">
        <v>4</v>
      </c>
      <c r="G69" s="57">
        <v>1</v>
      </c>
      <c r="H69" s="57">
        <v>2</v>
      </c>
      <c r="I69" s="57">
        <v>1</v>
      </c>
      <c r="J69" s="58">
        <v>3</v>
      </c>
      <c r="K69" s="58">
        <v>3</v>
      </c>
      <c r="L69" s="58">
        <v>3</v>
      </c>
      <c r="M69" s="58">
        <v>1</v>
      </c>
      <c r="N69" s="58">
        <v>4</v>
      </c>
      <c r="O69" s="59">
        <v>1</v>
      </c>
      <c r="P69" s="58">
        <v>2</v>
      </c>
      <c r="Q69" s="58">
        <v>4</v>
      </c>
      <c r="R69" s="60">
        <v>1</v>
      </c>
      <c r="S69" s="60">
        <v>5</v>
      </c>
      <c r="T69" s="61">
        <v>5</v>
      </c>
      <c r="U69" s="62">
        <v>4</v>
      </c>
      <c r="V69" s="62">
        <v>5</v>
      </c>
      <c r="W69" s="62">
        <v>5</v>
      </c>
      <c r="X69" s="61">
        <v>1</v>
      </c>
      <c r="Y69" s="61">
        <v>1</v>
      </c>
      <c r="Z69" s="64">
        <v>4</v>
      </c>
      <c r="AA69" s="64">
        <v>4</v>
      </c>
      <c r="AB69" s="64">
        <v>3</v>
      </c>
      <c r="AC69" s="64">
        <v>5</v>
      </c>
      <c r="AD69" s="64">
        <v>5</v>
      </c>
      <c r="AE69" s="64">
        <v>4</v>
      </c>
      <c r="AF69" s="63">
        <v>4</v>
      </c>
      <c r="AG69" s="65">
        <v>3</v>
      </c>
      <c r="AH69" s="65">
        <v>3</v>
      </c>
      <c r="AI69" s="64">
        <v>5</v>
      </c>
      <c r="AJ69" s="64">
        <v>4</v>
      </c>
      <c r="AK69" s="69">
        <f>IF(SUM(บันทึกข้อมูล!J69:Q69)=0,"",SUM(บันทึกข้อมูล!J69:Q69))</f>
        <v>21</v>
      </c>
      <c r="AL69" s="69">
        <f>IF(SUM(บันทึกข้อมูล!R69:Y69)=0,"",SUM(บันทึกข้อมูล!R69:Y69))</f>
        <v>27</v>
      </c>
      <c r="AM69" s="69">
        <f>IF(SUM(บันทึกข้อมูล!Z69:AF69)=0,"",SUM(บันทึกข้อมูล!Z69:AF69))</f>
        <v>29</v>
      </c>
      <c r="AN69" s="69">
        <f>IF(SUM(บันทึกข้อมูล!AG69:AH69)=0,"",SUM(บันทึกข้อมูล!AG69:AH69))</f>
        <v>6</v>
      </c>
      <c r="AO69" s="69">
        <f>IF(SUM(บันทึกข้อมูล!AI69:AJ69)=0,"",SUM(บันทึกข้อมูล!AI69:AJ69))</f>
        <v>9</v>
      </c>
      <c r="AP69" s="69">
        <f>IF(SUM(บันทึกข้อมูล!Z69:AJ69)=0,"",SUM(บันทึกข้อมูล!Z69:AJ69))</f>
        <v>44</v>
      </c>
    </row>
    <row r="70" spans="1:42" ht="20">
      <c r="A70">
        <v>68</v>
      </c>
      <c r="B70" s="57">
        <v>2</v>
      </c>
      <c r="C70" s="57">
        <v>4</v>
      </c>
      <c r="D70" s="57">
        <v>2</v>
      </c>
      <c r="E70" s="57">
        <v>3</v>
      </c>
      <c r="F70" s="57">
        <v>4</v>
      </c>
      <c r="G70" s="57">
        <v>1</v>
      </c>
      <c r="H70" s="57">
        <v>2</v>
      </c>
      <c r="I70" s="57">
        <v>1</v>
      </c>
      <c r="J70" s="58">
        <v>4</v>
      </c>
      <c r="K70" s="58">
        <v>4</v>
      </c>
      <c r="L70" s="58">
        <v>4</v>
      </c>
      <c r="M70" s="58">
        <v>4</v>
      </c>
      <c r="N70" s="58">
        <v>2</v>
      </c>
      <c r="O70" s="59">
        <v>4</v>
      </c>
      <c r="P70" s="58">
        <v>4</v>
      </c>
      <c r="Q70" s="58">
        <v>2</v>
      </c>
      <c r="R70" s="60">
        <v>2</v>
      </c>
      <c r="S70" s="60">
        <v>4</v>
      </c>
      <c r="T70" s="61">
        <v>4</v>
      </c>
      <c r="U70" s="62">
        <v>4</v>
      </c>
      <c r="V70" s="62">
        <v>4</v>
      </c>
      <c r="W70" s="62">
        <v>4</v>
      </c>
      <c r="X70" s="61">
        <v>2</v>
      </c>
      <c r="Y70" s="61">
        <v>2</v>
      </c>
      <c r="Z70" s="64">
        <v>3</v>
      </c>
      <c r="AA70" s="64">
        <v>4</v>
      </c>
      <c r="AB70" s="64">
        <v>2</v>
      </c>
      <c r="AC70" s="64">
        <v>3</v>
      </c>
      <c r="AD70" s="64">
        <v>3</v>
      </c>
      <c r="AE70" s="64">
        <v>3</v>
      </c>
      <c r="AF70" s="63">
        <v>3</v>
      </c>
      <c r="AG70" s="65">
        <v>5</v>
      </c>
      <c r="AH70" s="65">
        <v>4</v>
      </c>
      <c r="AI70" s="64">
        <v>4</v>
      </c>
      <c r="AJ70" s="64">
        <v>4</v>
      </c>
      <c r="AK70" s="69">
        <f>IF(SUM(บันทึกข้อมูล!J70:Q70)=0,"",SUM(บันทึกข้อมูล!J70:Q70))</f>
        <v>28</v>
      </c>
      <c r="AL70" s="69">
        <f>IF(SUM(บันทึกข้อมูล!R70:Y70)=0,"",SUM(บันทึกข้อมูล!R70:Y70))</f>
        <v>26</v>
      </c>
      <c r="AM70" s="69">
        <f>IF(SUM(บันทึกข้อมูล!Z70:AF70)=0,"",SUM(บันทึกข้อมูล!Z70:AF70))</f>
        <v>21</v>
      </c>
      <c r="AN70" s="69">
        <f>IF(SUM(บันทึกข้อมูล!AG70:AH70)=0,"",SUM(บันทึกข้อมูล!AG70:AH70))</f>
        <v>9</v>
      </c>
      <c r="AO70" s="69">
        <f>IF(SUM(บันทึกข้อมูล!AI70:AJ70)=0,"",SUM(บันทึกข้อมูล!AI70:AJ70))</f>
        <v>8</v>
      </c>
      <c r="AP70" s="69">
        <f>IF(SUM(บันทึกข้อมูล!Z70:AJ70)=0,"",SUM(บันทึกข้อมูล!Z70:AJ70))</f>
        <v>38</v>
      </c>
    </row>
    <row r="71" spans="1:42" ht="20">
      <c r="A71">
        <v>69</v>
      </c>
      <c r="B71" s="57">
        <v>2</v>
      </c>
      <c r="C71" s="57">
        <v>5</v>
      </c>
      <c r="D71" s="57">
        <v>2</v>
      </c>
      <c r="E71" s="57">
        <v>3</v>
      </c>
      <c r="F71" s="57">
        <v>3</v>
      </c>
      <c r="G71" s="57">
        <v>1</v>
      </c>
      <c r="H71" s="57">
        <v>2</v>
      </c>
      <c r="I71" s="57">
        <v>1</v>
      </c>
      <c r="J71" s="58">
        <v>3</v>
      </c>
      <c r="K71" s="58">
        <v>3</v>
      </c>
      <c r="L71" s="58">
        <v>3</v>
      </c>
      <c r="M71" s="58">
        <v>1</v>
      </c>
      <c r="N71" s="58">
        <v>4</v>
      </c>
      <c r="O71" s="59">
        <v>1</v>
      </c>
      <c r="P71" s="58">
        <v>3</v>
      </c>
      <c r="Q71" s="58">
        <v>3</v>
      </c>
      <c r="R71" s="60">
        <v>1</v>
      </c>
      <c r="S71" s="60">
        <v>5</v>
      </c>
      <c r="T71" s="61">
        <v>5</v>
      </c>
      <c r="U71" s="62">
        <v>5</v>
      </c>
      <c r="V71" s="62">
        <v>5</v>
      </c>
      <c r="W71" s="62">
        <v>5</v>
      </c>
      <c r="X71" s="61">
        <v>1</v>
      </c>
      <c r="Y71" s="61">
        <v>1</v>
      </c>
      <c r="Z71" s="64">
        <v>4</v>
      </c>
      <c r="AA71" s="64">
        <v>3</v>
      </c>
      <c r="AB71" s="64">
        <v>4</v>
      </c>
      <c r="AC71" s="64">
        <v>5</v>
      </c>
      <c r="AD71" s="64">
        <v>5</v>
      </c>
      <c r="AE71" s="64">
        <v>5</v>
      </c>
      <c r="AF71" s="63">
        <v>4</v>
      </c>
      <c r="AG71" s="65">
        <v>3</v>
      </c>
      <c r="AH71" s="65">
        <v>5</v>
      </c>
      <c r="AI71" s="64">
        <v>5</v>
      </c>
      <c r="AJ71" s="64">
        <v>3</v>
      </c>
      <c r="AK71" s="69">
        <f>IF(SUM(บันทึกข้อมูล!J71:Q71)=0,"",SUM(บันทึกข้อมูล!J71:Q71))</f>
        <v>21</v>
      </c>
      <c r="AL71" s="69">
        <f>IF(SUM(บันทึกข้อมูล!R71:Y71)=0,"",SUM(บันทึกข้อมูล!R71:Y71))</f>
        <v>28</v>
      </c>
      <c r="AM71" s="69">
        <f>IF(SUM(บันทึกข้อมูล!Z71:AF71)=0,"",SUM(บันทึกข้อมูล!Z71:AF71))</f>
        <v>30</v>
      </c>
      <c r="AN71" s="69">
        <f>IF(SUM(บันทึกข้อมูล!AG71:AH71)=0,"",SUM(บันทึกข้อมูล!AG71:AH71))</f>
        <v>8</v>
      </c>
      <c r="AO71" s="69">
        <f>IF(SUM(บันทึกข้อมูล!AI71:AJ71)=0,"",SUM(บันทึกข้อมูล!AI71:AJ71))</f>
        <v>8</v>
      </c>
      <c r="AP71" s="69">
        <f>IF(SUM(บันทึกข้อมูล!Z71:AJ71)=0,"",SUM(บันทึกข้อมูล!Z71:AJ71))</f>
        <v>46</v>
      </c>
    </row>
    <row r="72" spans="1:42" ht="20">
      <c r="A72">
        <v>70</v>
      </c>
      <c r="B72" s="57">
        <v>2</v>
      </c>
      <c r="C72" s="57">
        <v>4</v>
      </c>
      <c r="D72" s="57">
        <v>2</v>
      </c>
      <c r="E72" s="57">
        <v>3</v>
      </c>
      <c r="F72" s="57">
        <v>3</v>
      </c>
      <c r="G72" s="57">
        <v>1</v>
      </c>
      <c r="H72" s="57">
        <v>2</v>
      </c>
      <c r="I72" s="57">
        <v>1</v>
      </c>
      <c r="J72" s="58">
        <v>4</v>
      </c>
      <c r="K72" s="58">
        <v>4</v>
      </c>
      <c r="L72" s="58">
        <v>4</v>
      </c>
      <c r="M72" s="58">
        <v>4</v>
      </c>
      <c r="N72" s="58">
        <v>2</v>
      </c>
      <c r="O72" s="59">
        <v>4</v>
      </c>
      <c r="P72" s="58">
        <v>4</v>
      </c>
      <c r="Q72" s="58">
        <v>2</v>
      </c>
      <c r="R72" s="60">
        <v>2</v>
      </c>
      <c r="S72" s="60">
        <v>4</v>
      </c>
      <c r="T72" s="61">
        <v>4</v>
      </c>
      <c r="U72" s="62">
        <v>4</v>
      </c>
      <c r="V72" s="62">
        <v>4</v>
      </c>
      <c r="W72" s="62">
        <v>4</v>
      </c>
      <c r="X72" s="61">
        <v>2</v>
      </c>
      <c r="Y72" s="61">
        <v>2</v>
      </c>
      <c r="Z72" s="64">
        <v>3</v>
      </c>
      <c r="AA72" s="64">
        <v>4</v>
      </c>
      <c r="AB72" s="64">
        <v>3</v>
      </c>
      <c r="AC72" s="64">
        <v>3</v>
      </c>
      <c r="AD72" s="64">
        <v>3</v>
      </c>
      <c r="AE72" s="64">
        <v>2</v>
      </c>
      <c r="AF72" s="63">
        <v>3</v>
      </c>
      <c r="AG72" s="65">
        <v>4</v>
      </c>
      <c r="AH72" s="65">
        <v>4</v>
      </c>
      <c r="AI72" s="64">
        <v>3</v>
      </c>
      <c r="AJ72" s="64">
        <v>2</v>
      </c>
      <c r="AK72" s="69">
        <f>IF(SUM(บันทึกข้อมูล!J72:Q72)=0,"",SUM(บันทึกข้อมูล!J72:Q72))</f>
        <v>28</v>
      </c>
      <c r="AL72" s="69">
        <f>IF(SUM(บันทึกข้อมูล!R72:Y72)=0,"",SUM(บันทึกข้อมูล!R72:Y72))</f>
        <v>26</v>
      </c>
      <c r="AM72" s="69">
        <f>IF(SUM(บันทึกข้อมูล!Z72:AF72)=0,"",SUM(บันทึกข้อมูล!Z72:AF72))</f>
        <v>21</v>
      </c>
      <c r="AN72" s="69">
        <f>IF(SUM(บันทึกข้อมูล!AG72:AH72)=0,"",SUM(บันทึกข้อมูล!AG72:AH72))</f>
        <v>8</v>
      </c>
      <c r="AO72" s="69">
        <f>IF(SUM(บันทึกข้อมูล!AI72:AJ72)=0,"",SUM(บันทึกข้อมูล!AI72:AJ72))</f>
        <v>5</v>
      </c>
      <c r="AP72" s="69">
        <f>IF(SUM(บันทึกข้อมูล!Z72:AJ72)=0,"",SUM(บันทึกข้อมูล!Z72:AJ72))</f>
        <v>34</v>
      </c>
    </row>
    <row r="73" spans="1:42" ht="20">
      <c r="A73">
        <v>71</v>
      </c>
      <c r="B73" s="57">
        <v>1</v>
      </c>
      <c r="C73" s="57">
        <v>6</v>
      </c>
      <c r="D73" s="57">
        <v>1</v>
      </c>
      <c r="E73" s="57">
        <v>3</v>
      </c>
      <c r="F73" s="57">
        <v>4</v>
      </c>
      <c r="G73" s="57">
        <v>2</v>
      </c>
      <c r="H73" s="57">
        <v>0</v>
      </c>
      <c r="I73" s="57">
        <v>1</v>
      </c>
      <c r="J73" s="58">
        <v>3</v>
      </c>
      <c r="K73" s="58">
        <v>3</v>
      </c>
      <c r="L73" s="58">
        <v>3</v>
      </c>
      <c r="M73" s="58">
        <v>4</v>
      </c>
      <c r="N73" s="58">
        <v>2</v>
      </c>
      <c r="O73" s="59">
        <v>4</v>
      </c>
      <c r="P73" s="58">
        <v>3</v>
      </c>
      <c r="Q73" s="58">
        <v>2</v>
      </c>
      <c r="R73" s="60">
        <v>2</v>
      </c>
      <c r="S73" s="60">
        <v>4</v>
      </c>
      <c r="T73" s="61">
        <v>4</v>
      </c>
      <c r="U73" s="62">
        <v>4</v>
      </c>
      <c r="V73" s="62">
        <v>4</v>
      </c>
      <c r="W73" s="62">
        <v>4</v>
      </c>
      <c r="X73" s="61">
        <v>2</v>
      </c>
      <c r="Y73" s="61">
        <v>2</v>
      </c>
      <c r="Z73" s="64">
        <v>3</v>
      </c>
      <c r="AA73" s="64">
        <v>4</v>
      </c>
      <c r="AB73" s="64">
        <v>3</v>
      </c>
      <c r="AC73" s="64">
        <v>3</v>
      </c>
      <c r="AD73" s="64">
        <v>3</v>
      </c>
      <c r="AE73" s="64">
        <v>3</v>
      </c>
      <c r="AF73" s="63">
        <v>3</v>
      </c>
      <c r="AG73" s="65">
        <v>4</v>
      </c>
      <c r="AH73" s="65">
        <v>4</v>
      </c>
      <c r="AI73" s="64">
        <v>3</v>
      </c>
      <c r="AJ73" s="64">
        <v>3</v>
      </c>
      <c r="AK73" s="69">
        <f>IF(SUM(บันทึกข้อมูล!J73:Q73)=0,"",SUM(บันทึกข้อมูล!J73:Q73))</f>
        <v>24</v>
      </c>
      <c r="AL73" s="69">
        <f>IF(SUM(บันทึกข้อมูล!R73:Y73)=0,"",SUM(บันทึกข้อมูล!R73:Y73))</f>
        <v>26</v>
      </c>
      <c r="AM73" s="69">
        <f>IF(SUM(บันทึกข้อมูล!Z73:AF73)=0,"",SUM(บันทึกข้อมูล!Z73:AF73))</f>
        <v>22</v>
      </c>
      <c r="AN73" s="69">
        <f>IF(SUM(บันทึกข้อมูล!AG73:AH73)=0,"",SUM(บันทึกข้อมูล!AG73:AH73))</f>
        <v>8</v>
      </c>
      <c r="AO73" s="69">
        <f>IF(SUM(บันทึกข้อมูล!AI73:AJ73)=0,"",SUM(บันทึกข้อมูล!AI73:AJ73))</f>
        <v>6</v>
      </c>
      <c r="AP73" s="69">
        <f>IF(SUM(บันทึกข้อมูล!Z73:AJ73)=0,"",SUM(บันทึกข้อมูล!Z73:AJ73))</f>
        <v>36</v>
      </c>
    </row>
    <row r="74" spans="1:42" ht="20">
      <c r="A74">
        <v>72</v>
      </c>
      <c r="B74" s="57">
        <v>1</v>
      </c>
      <c r="C74" s="57">
        <v>4</v>
      </c>
      <c r="D74" s="57">
        <v>4</v>
      </c>
      <c r="E74" s="57">
        <v>3</v>
      </c>
      <c r="F74" s="57">
        <v>4</v>
      </c>
      <c r="G74" s="57">
        <v>1</v>
      </c>
      <c r="H74" s="57">
        <v>2</v>
      </c>
      <c r="I74" s="57">
        <v>1</v>
      </c>
      <c r="J74" s="58">
        <v>4</v>
      </c>
      <c r="K74" s="58">
        <v>4</v>
      </c>
      <c r="L74" s="58">
        <v>4</v>
      </c>
      <c r="M74" s="58">
        <v>3</v>
      </c>
      <c r="N74" s="58">
        <v>2</v>
      </c>
      <c r="O74" s="59">
        <v>4</v>
      </c>
      <c r="P74" s="58">
        <v>5</v>
      </c>
      <c r="Q74" s="58">
        <v>2</v>
      </c>
      <c r="R74" s="60">
        <v>2</v>
      </c>
      <c r="S74" s="60">
        <v>1</v>
      </c>
      <c r="T74" s="61">
        <v>3</v>
      </c>
      <c r="U74" s="62">
        <v>2</v>
      </c>
      <c r="V74" s="62">
        <v>3</v>
      </c>
      <c r="W74" s="62">
        <v>1</v>
      </c>
      <c r="X74" s="61">
        <v>2</v>
      </c>
      <c r="Y74" s="61">
        <v>2</v>
      </c>
      <c r="Z74" s="64">
        <v>4</v>
      </c>
      <c r="AA74" s="64">
        <v>4</v>
      </c>
      <c r="AB74" s="64">
        <v>2</v>
      </c>
      <c r="AC74" s="64">
        <v>2</v>
      </c>
      <c r="AD74" s="64">
        <v>2</v>
      </c>
      <c r="AE74" s="64">
        <v>2</v>
      </c>
      <c r="AF74" s="63">
        <v>4</v>
      </c>
      <c r="AG74" s="65">
        <v>4</v>
      </c>
      <c r="AH74" s="65">
        <v>5</v>
      </c>
      <c r="AI74" s="64">
        <v>4</v>
      </c>
      <c r="AJ74" s="64">
        <v>3</v>
      </c>
      <c r="AK74" s="69">
        <f>IF(SUM(บันทึกข้อมูล!J74:Q74)=0,"",SUM(บันทึกข้อมูล!J74:Q74))</f>
        <v>28</v>
      </c>
      <c r="AL74" s="69">
        <f>IF(SUM(บันทึกข้อมูล!R74:Y74)=0,"",SUM(บันทึกข้อมูล!R74:Y74))</f>
        <v>16</v>
      </c>
      <c r="AM74" s="69">
        <f>IF(SUM(บันทึกข้อมูล!Z74:AF74)=0,"",SUM(บันทึกข้อมูล!Z74:AF74))</f>
        <v>20</v>
      </c>
      <c r="AN74" s="69">
        <f>IF(SUM(บันทึกข้อมูล!AG74:AH74)=0,"",SUM(บันทึกข้อมูล!AG74:AH74))</f>
        <v>9</v>
      </c>
      <c r="AO74" s="69">
        <f>IF(SUM(บันทึกข้อมูล!AI74:AJ74)=0,"",SUM(บันทึกข้อมูล!AI74:AJ74))</f>
        <v>7</v>
      </c>
      <c r="AP74" s="69">
        <f>IF(SUM(บันทึกข้อมูล!Z74:AJ74)=0,"",SUM(บันทึกข้อมูล!Z74:AJ74))</f>
        <v>36</v>
      </c>
    </row>
    <row r="75" spans="1:42" ht="20">
      <c r="A75">
        <v>73</v>
      </c>
      <c r="B75" s="57">
        <v>2</v>
      </c>
      <c r="C75" s="57">
        <v>3</v>
      </c>
      <c r="D75" s="57">
        <v>3</v>
      </c>
      <c r="E75" s="57">
        <v>3</v>
      </c>
      <c r="F75" s="57">
        <v>4</v>
      </c>
      <c r="G75" s="57">
        <v>2</v>
      </c>
      <c r="H75" s="57">
        <v>0</v>
      </c>
      <c r="I75" s="57">
        <v>1</v>
      </c>
      <c r="J75" s="58">
        <v>2</v>
      </c>
      <c r="K75" s="58">
        <v>2</v>
      </c>
      <c r="L75" s="58">
        <v>2</v>
      </c>
      <c r="M75" s="58">
        <v>2</v>
      </c>
      <c r="N75" s="58">
        <v>4</v>
      </c>
      <c r="O75" s="59">
        <v>2</v>
      </c>
      <c r="P75" s="58">
        <v>2</v>
      </c>
      <c r="Q75" s="58">
        <v>4</v>
      </c>
      <c r="R75" s="60">
        <v>2</v>
      </c>
      <c r="S75" s="60">
        <v>4</v>
      </c>
      <c r="T75" s="61">
        <v>4</v>
      </c>
      <c r="U75" s="62">
        <v>4</v>
      </c>
      <c r="V75" s="62">
        <v>4</v>
      </c>
      <c r="W75" s="62">
        <v>4</v>
      </c>
      <c r="X75" s="61">
        <v>2</v>
      </c>
      <c r="Y75" s="61">
        <v>2</v>
      </c>
      <c r="Z75" s="64">
        <v>3</v>
      </c>
      <c r="AA75" s="64">
        <v>3</v>
      </c>
      <c r="AB75" s="64">
        <v>3</v>
      </c>
      <c r="AC75" s="64">
        <v>3</v>
      </c>
      <c r="AD75" s="64">
        <v>3</v>
      </c>
      <c r="AE75" s="64">
        <v>3</v>
      </c>
      <c r="AF75" s="63">
        <v>3</v>
      </c>
      <c r="AG75" s="65">
        <v>3</v>
      </c>
      <c r="AH75" s="65">
        <v>3</v>
      </c>
      <c r="AI75" s="64">
        <v>3</v>
      </c>
      <c r="AJ75" s="64">
        <v>3</v>
      </c>
      <c r="AK75" s="69">
        <f>IF(SUM(บันทึกข้อมูล!J75:Q75)=0,"",SUM(บันทึกข้อมูล!J75:Q75))</f>
        <v>20</v>
      </c>
      <c r="AL75" s="69">
        <f>IF(SUM(บันทึกข้อมูล!R75:Y75)=0,"",SUM(บันทึกข้อมูล!R75:Y75))</f>
        <v>26</v>
      </c>
      <c r="AM75" s="69">
        <f>IF(SUM(บันทึกข้อมูล!Z75:AF75)=0,"",SUM(บันทึกข้อมูล!Z75:AF75))</f>
        <v>21</v>
      </c>
      <c r="AN75" s="69">
        <f>IF(SUM(บันทึกข้อมูล!AG75:AH75)=0,"",SUM(บันทึกข้อมูล!AG75:AH75))</f>
        <v>6</v>
      </c>
      <c r="AO75" s="69">
        <f>IF(SUM(บันทึกข้อมูล!AI75:AJ75)=0,"",SUM(บันทึกข้อมูล!AI75:AJ75))</f>
        <v>6</v>
      </c>
      <c r="AP75" s="69">
        <f>IF(SUM(บันทึกข้อมูล!Z75:AJ75)=0,"",SUM(บันทึกข้อมูล!Z75:AJ75))</f>
        <v>33</v>
      </c>
    </row>
    <row r="76" spans="1:42" ht="20">
      <c r="A76">
        <v>74</v>
      </c>
      <c r="B76" s="57">
        <v>2</v>
      </c>
      <c r="C76" s="57">
        <v>5</v>
      </c>
      <c r="D76" s="57">
        <v>2</v>
      </c>
      <c r="E76" s="57">
        <v>3</v>
      </c>
      <c r="F76" s="57">
        <v>4</v>
      </c>
      <c r="G76" s="57">
        <v>2</v>
      </c>
      <c r="H76" s="57">
        <v>0</v>
      </c>
      <c r="I76" s="57">
        <v>1</v>
      </c>
      <c r="J76" s="58">
        <v>5</v>
      </c>
      <c r="K76" s="58">
        <v>5</v>
      </c>
      <c r="L76" s="58">
        <v>5</v>
      </c>
      <c r="M76" s="58">
        <v>5</v>
      </c>
      <c r="N76" s="58">
        <v>1</v>
      </c>
      <c r="O76" s="59">
        <v>3</v>
      </c>
      <c r="P76" s="58">
        <v>5</v>
      </c>
      <c r="Q76" s="58">
        <v>1</v>
      </c>
      <c r="R76" s="60">
        <v>3</v>
      </c>
      <c r="S76" s="60">
        <v>3</v>
      </c>
      <c r="T76" s="61">
        <v>4</v>
      </c>
      <c r="U76" s="62">
        <v>4</v>
      </c>
      <c r="V76" s="62">
        <v>4</v>
      </c>
      <c r="W76" s="62">
        <v>3</v>
      </c>
      <c r="X76" s="61">
        <v>3</v>
      </c>
      <c r="Y76" s="61">
        <v>2</v>
      </c>
      <c r="Z76" s="64">
        <v>4</v>
      </c>
      <c r="AA76" s="64">
        <v>4</v>
      </c>
      <c r="AB76" s="64">
        <v>2</v>
      </c>
      <c r="AC76" s="64">
        <v>3</v>
      </c>
      <c r="AD76" s="64">
        <v>3</v>
      </c>
      <c r="AE76" s="64">
        <v>3</v>
      </c>
      <c r="AF76" s="63">
        <v>4</v>
      </c>
      <c r="AG76" s="65">
        <v>4</v>
      </c>
      <c r="AH76" s="65">
        <v>4</v>
      </c>
      <c r="AI76" s="64">
        <v>4</v>
      </c>
      <c r="AJ76" s="64">
        <v>4</v>
      </c>
      <c r="AK76" s="69">
        <f>IF(SUM(บันทึกข้อมูล!J76:Q76)=0,"",SUM(บันทึกข้อมูล!J76:Q76))</f>
        <v>30</v>
      </c>
      <c r="AL76" s="69">
        <f>IF(SUM(บันทึกข้อมูล!R76:Y76)=0,"",SUM(บันทึกข้อมูล!R76:Y76))</f>
        <v>26</v>
      </c>
      <c r="AM76" s="69">
        <f>IF(SUM(บันทึกข้อมูล!Z76:AF76)=0,"",SUM(บันทึกข้อมูล!Z76:AF76))</f>
        <v>23</v>
      </c>
      <c r="AN76" s="69">
        <f>IF(SUM(บันทึกข้อมูล!AG76:AH76)=0,"",SUM(บันทึกข้อมูล!AG76:AH76))</f>
        <v>8</v>
      </c>
      <c r="AO76" s="69">
        <f>IF(SUM(บันทึกข้อมูล!AI76:AJ76)=0,"",SUM(บันทึกข้อมูล!AI76:AJ76))</f>
        <v>8</v>
      </c>
      <c r="AP76" s="69">
        <f>IF(SUM(บันทึกข้อมูล!Z76:AJ76)=0,"",SUM(บันทึกข้อมูล!Z76:AJ76))</f>
        <v>39</v>
      </c>
    </row>
    <row r="77" spans="1:42" ht="20">
      <c r="A77">
        <v>75</v>
      </c>
      <c r="B77" s="57">
        <v>1</v>
      </c>
      <c r="C77" s="57">
        <v>2</v>
      </c>
      <c r="D77" s="57">
        <v>4</v>
      </c>
      <c r="E77" s="57">
        <v>3</v>
      </c>
      <c r="F77" s="57">
        <v>4</v>
      </c>
      <c r="G77" s="57">
        <v>2</v>
      </c>
      <c r="H77" s="57">
        <v>0</v>
      </c>
      <c r="I77" s="57">
        <v>1</v>
      </c>
      <c r="J77" s="58">
        <v>3</v>
      </c>
      <c r="K77" s="58">
        <v>3</v>
      </c>
      <c r="L77" s="58">
        <v>3</v>
      </c>
      <c r="M77" s="58">
        <v>3</v>
      </c>
      <c r="N77" s="58">
        <v>3</v>
      </c>
      <c r="O77" s="59">
        <v>3</v>
      </c>
      <c r="P77" s="58">
        <v>3</v>
      </c>
      <c r="Q77" s="58">
        <v>3</v>
      </c>
      <c r="R77" s="60">
        <v>3</v>
      </c>
      <c r="S77" s="60">
        <v>3</v>
      </c>
      <c r="T77" s="61">
        <v>3</v>
      </c>
      <c r="U77" s="62">
        <v>3</v>
      </c>
      <c r="V77" s="62">
        <v>3</v>
      </c>
      <c r="W77" s="62">
        <v>3</v>
      </c>
      <c r="X77" s="61">
        <v>3</v>
      </c>
      <c r="Y77" s="61">
        <v>3</v>
      </c>
      <c r="Z77" s="64">
        <v>3</v>
      </c>
      <c r="AA77" s="64">
        <v>3</v>
      </c>
      <c r="AB77" s="64">
        <v>3</v>
      </c>
      <c r="AC77" s="64">
        <v>3</v>
      </c>
      <c r="AD77" s="64">
        <v>3</v>
      </c>
      <c r="AE77" s="64">
        <v>3</v>
      </c>
      <c r="AF77" s="63">
        <v>3</v>
      </c>
      <c r="AG77" s="65">
        <v>3</v>
      </c>
      <c r="AH77" s="65">
        <v>3</v>
      </c>
      <c r="AI77" s="64">
        <v>3</v>
      </c>
      <c r="AJ77" s="64">
        <v>3</v>
      </c>
      <c r="AK77" s="69">
        <f>IF(SUM(บันทึกข้อมูล!J77:Q77)=0,"",SUM(บันทึกข้อมูล!J77:Q77))</f>
        <v>24</v>
      </c>
      <c r="AL77" s="69">
        <f>IF(SUM(บันทึกข้อมูล!R77:Y77)=0,"",SUM(บันทึกข้อมูล!R77:Y77))</f>
        <v>24</v>
      </c>
      <c r="AM77" s="69">
        <f>IF(SUM(บันทึกข้อมูล!Z77:AF77)=0,"",SUM(บันทึกข้อมูล!Z77:AF77))</f>
        <v>21</v>
      </c>
      <c r="AN77" s="69">
        <f>IF(SUM(บันทึกข้อมูล!AG77:AH77)=0,"",SUM(บันทึกข้อมูล!AG77:AH77))</f>
        <v>6</v>
      </c>
      <c r="AO77" s="69">
        <f>IF(SUM(บันทึกข้อมูล!AI77:AJ77)=0,"",SUM(บันทึกข้อมูล!AI77:AJ77))</f>
        <v>6</v>
      </c>
      <c r="AP77" s="69">
        <f>IF(SUM(บันทึกข้อมูล!Z77:AJ77)=0,"",SUM(บันทึกข้อมูล!Z77:AJ77))</f>
        <v>33</v>
      </c>
    </row>
    <row r="78" spans="1:42" ht="20">
      <c r="A78">
        <v>76</v>
      </c>
      <c r="B78" s="57">
        <v>1</v>
      </c>
      <c r="C78" s="57">
        <v>5</v>
      </c>
      <c r="D78" s="57">
        <v>2</v>
      </c>
      <c r="E78" s="57">
        <v>3</v>
      </c>
      <c r="F78" s="57">
        <v>4</v>
      </c>
      <c r="G78" s="57">
        <v>2</v>
      </c>
      <c r="H78" s="57">
        <v>0</v>
      </c>
      <c r="I78" s="57">
        <v>2</v>
      </c>
      <c r="J78" s="58">
        <v>3</v>
      </c>
      <c r="K78" s="58">
        <v>3</v>
      </c>
      <c r="L78" s="58">
        <v>3</v>
      </c>
      <c r="M78" s="58">
        <v>3</v>
      </c>
      <c r="N78" s="58">
        <v>3</v>
      </c>
      <c r="O78" s="59">
        <v>4</v>
      </c>
      <c r="P78" s="58">
        <v>4</v>
      </c>
      <c r="Q78" s="58">
        <v>2</v>
      </c>
      <c r="R78" s="60">
        <v>2</v>
      </c>
      <c r="S78" s="60">
        <v>4</v>
      </c>
      <c r="T78" s="61">
        <v>4</v>
      </c>
      <c r="U78" s="62">
        <v>4</v>
      </c>
      <c r="V78" s="62">
        <v>4</v>
      </c>
      <c r="W78" s="62">
        <v>3</v>
      </c>
      <c r="X78" s="61">
        <v>3</v>
      </c>
      <c r="Y78" s="61">
        <v>3</v>
      </c>
      <c r="Z78" s="64">
        <v>2</v>
      </c>
      <c r="AA78" s="64">
        <v>2</v>
      </c>
      <c r="AB78" s="64">
        <v>4</v>
      </c>
      <c r="AC78" s="64">
        <v>4</v>
      </c>
      <c r="AD78" s="64">
        <v>4</v>
      </c>
      <c r="AE78" s="64">
        <v>4</v>
      </c>
      <c r="AF78" s="63">
        <v>2</v>
      </c>
      <c r="AG78" s="65">
        <v>3</v>
      </c>
      <c r="AH78" s="65">
        <v>3</v>
      </c>
      <c r="AI78" s="64">
        <v>3</v>
      </c>
      <c r="AJ78" s="64">
        <v>3</v>
      </c>
      <c r="AK78" s="69">
        <f>IF(SUM(บันทึกข้อมูล!J78:Q78)=0,"",SUM(บันทึกข้อมูล!J78:Q78))</f>
        <v>25</v>
      </c>
      <c r="AL78" s="69">
        <f>IF(SUM(บันทึกข้อมูล!R78:Y78)=0,"",SUM(บันทึกข้อมูล!R78:Y78))</f>
        <v>27</v>
      </c>
      <c r="AM78" s="69">
        <f>IF(SUM(บันทึกข้อมูล!Z78:AF78)=0,"",SUM(บันทึกข้อมูล!Z78:AF78))</f>
        <v>22</v>
      </c>
      <c r="AN78" s="69">
        <f>IF(SUM(บันทึกข้อมูล!AG78:AH78)=0,"",SUM(บันทึกข้อมูล!AG78:AH78))</f>
        <v>6</v>
      </c>
      <c r="AO78" s="69">
        <f>IF(SUM(บันทึกข้อมูล!AI78:AJ78)=0,"",SUM(บันทึกข้อมูล!AI78:AJ78))</f>
        <v>6</v>
      </c>
      <c r="AP78" s="69">
        <f>IF(SUM(บันทึกข้อมูล!Z78:AJ78)=0,"",SUM(บันทึกข้อมูล!Z78:AJ78))</f>
        <v>34</v>
      </c>
    </row>
    <row r="79" spans="1:42" ht="20">
      <c r="A79">
        <v>77</v>
      </c>
      <c r="B79" s="57">
        <v>2</v>
      </c>
      <c r="C79" s="57">
        <v>3</v>
      </c>
      <c r="D79" s="57">
        <v>4</v>
      </c>
      <c r="E79" s="57">
        <v>3</v>
      </c>
      <c r="F79" s="57">
        <v>4</v>
      </c>
      <c r="G79" s="57">
        <v>1</v>
      </c>
      <c r="H79" s="57">
        <v>1</v>
      </c>
      <c r="I79" s="57">
        <v>1</v>
      </c>
      <c r="J79" s="58">
        <v>1</v>
      </c>
      <c r="K79" s="58">
        <v>1</v>
      </c>
      <c r="L79" s="58">
        <v>1</v>
      </c>
      <c r="M79" s="58">
        <v>1</v>
      </c>
      <c r="N79" s="58">
        <v>5</v>
      </c>
      <c r="O79" s="59">
        <v>1</v>
      </c>
      <c r="P79" s="58">
        <v>1</v>
      </c>
      <c r="Q79" s="58">
        <v>5</v>
      </c>
      <c r="R79" s="60">
        <v>5</v>
      </c>
      <c r="S79" s="60">
        <v>1</v>
      </c>
      <c r="T79" s="61">
        <v>1</v>
      </c>
      <c r="U79" s="62">
        <v>1</v>
      </c>
      <c r="V79" s="62">
        <v>1</v>
      </c>
      <c r="W79" s="62">
        <v>1</v>
      </c>
      <c r="X79" s="61">
        <v>5</v>
      </c>
      <c r="Y79" s="61">
        <v>5</v>
      </c>
      <c r="Z79" s="64">
        <v>3</v>
      </c>
      <c r="AA79" s="64">
        <v>3</v>
      </c>
      <c r="AB79" s="64">
        <v>3</v>
      </c>
      <c r="AC79" s="64">
        <v>3</v>
      </c>
      <c r="AD79" s="64">
        <v>3</v>
      </c>
      <c r="AE79" s="64">
        <v>3</v>
      </c>
      <c r="AF79" s="63">
        <v>3</v>
      </c>
      <c r="AG79" s="65">
        <v>3</v>
      </c>
      <c r="AH79" s="65">
        <v>3</v>
      </c>
      <c r="AI79" s="64">
        <v>3</v>
      </c>
      <c r="AJ79" s="64">
        <v>3</v>
      </c>
      <c r="AK79" s="69">
        <f>IF(SUM(บันทึกข้อมูล!J79:Q79)=0,"",SUM(บันทึกข้อมูล!J79:Q79))</f>
        <v>16</v>
      </c>
      <c r="AL79" s="69">
        <f>IF(SUM(บันทึกข้อมูล!R79:Y79)=0,"",SUM(บันทึกข้อมูล!R79:Y79))</f>
        <v>20</v>
      </c>
      <c r="AM79" s="69">
        <f>IF(SUM(บันทึกข้อมูล!Z79:AF79)=0,"",SUM(บันทึกข้อมูล!Z79:AF79))</f>
        <v>21</v>
      </c>
      <c r="AN79" s="69">
        <f>IF(SUM(บันทึกข้อมูล!AG79:AH79)=0,"",SUM(บันทึกข้อมูล!AG79:AH79))</f>
        <v>6</v>
      </c>
      <c r="AO79" s="69">
        <f>IF(SUM(บันทึกข้อมูล!AI79:AJ79)=0,"",SUM(บันทึกข้อมูล!AI79:AJ79))</f>
        <v>6</v>
      </c>
      <c r="AP79" s="69">
        <f>IF(SUM(บันทึกข้อมูล!Z79:AJ79)=0,"",SUM(บันทึกข้อมูล!Z79:AJ79))</f>
        <v>33</v>
      </c>
    </row>
    <row r="80" spans="1:42" ht="20">
      <c r="A80">
        <v>78</v>
      </c>
      <c r="B80" s="57">
        <v>2</v>
      </c>
      <c r="C80" s="57">
        <v>6</v>
      </c>
      <c r="D80" s="57">
        <v>2</v>
      </c>
      <c r="E80" s="57">
        <v>3</v>
      </c>
      <c r="F80" s="57">
        <v>4</v>
      </c>
      <c r="G80" s="57">
        <v>1</v>
      </c>
      <c r="H80" s="57">
        <v>2</v>
      </c>
      <c r="I80" s="57">
        <v>1</v>
      </c>
      <c r="J80" s="58">
        <v>3</v>
      </c>
      <c r="K80" s="58">
        <v>3</v>
      </c>
      <c r="L80" s="58">
        <v>3</v>
      </c>
      <c r="M80" s="58">
        <v>3</v>
      </c>
      <c r="N80" s="58">
        <v>2</v>
      </c>
      <c r="O80" s="59">
        <v>3</v>
      </c>
      <c r="P80" s="58">
        <v>3</v>
      </c>
      <c r="Q80" s="58">
        <v>3</v>
      </c>
      <c r="R80" s="60">
        <v>3</v>
      </c>
      <c r="S80" s="60">
        <v>3</v>
      </c>
      <c r="T80" s="61">
        <v>3</v>
      </c>
      <c r="U80" s="62">
        <v>3</v>
      </c>
      <c r="V80" s="62">
        <v>3</v>
      </c>
      <c r="W80" s="62">
        <v>3</v>
      </c>
      <c r="X80" s="61">
        <v>3</v>
      </c>
      <c r="Y80" s="61">
        <v>3</v>
      </c>
      <c r="Z80" s="64">
        <v>3</v>
      </c>
      <c r="AA80" s="64">
        <v>3</v>
      </c>
      <c r="AB80" s="64">
        <v>3</v>
      </c>
      <c r="AC80" s="64">
        <v>3</v>
      </c>
      <c r="AD80" s="64">
        <v>3</v>
      </c>
      <c r="AE80" s="64">
        <v>3</v>
      </c>
      <c r="AF80" s="63">
        <v>3</v>
      </c>
      <c r="AG80" s="65">
        <v>2</v>
      </c>
      <c r="AH80" s="65">
        <v>2</v>
      </c>
      <c r="AI80" s="64">
        <v>2</v>
      </c>
      <c r="AJ80" s="64">
        <v>1</v>
      </c>
      <c r="AK80" s="69">
        <f>IF(SUM(บันทึกข้อมูล!J80:Q80)=0,"",SUM(บันทึกข้อมูล!J80:Q80))</f>
        <v>23</v>
      </c>
      <c r="AL80" s="69">
        <f>IF(SUM(บันทึกข้อมูล!R80:Y80)=0,"",SUM(บันทึกข้อมูล!R80:Y80))</f>
        <v>24</v>
      </c>
      <c r="AM80" s="69">
        <f>IF(SUM(บันทึกข้อมูล!Z80:AF80)=0,"",SUM(บันทึกข้อมูล!Z80:AF80))</f>
        <v>21</v>
      </c>
      <c r="AN80" s="69">
        <f>IF(SUM(บันทึกข้อมูล!AG80:AH80)=0,"",SUM(บันทึกข้อมูล!AG80:AH80))</f>
        <v>4</v>
      </c>
      <c r="AO80" s="69">
        <f>IF(SUM(บันทึกข้อมูล!AI80:AJ80)=0,"",SUM(บันทึกข้อมูล!AI80:AJ80))</f>
        <v>3</v>
      </c>
      <c r="AP80" s="69">
        <f>IF(SUM(บันทึกข้อมูล!Z80:AJ80)=0,"",SUM(บันทึกข้อมูล!Z80:AJ80))</f>
        <v>28</v>
      </c>
    </row>
    <row r="81" spans="1:42" ht="20">
      <c r="A81">
        <v>79</v>
      </c>
      <c r="B81" s="57">
        <v>1</v>
      </c>
      <c r="C81" s="57">
        <v>3</v>
      </c>
      <c r="D81" s="57">
        <v>3</v>
      </c>
      <c r="E81" s="57">
        <v>3</v>
      </c>
      <c r="F81" s="57">
        <v>3</v>
      </c>
      <c r="G81" s="57">
        <v>1</v>
      </c>
      <c r="H81" s="57">
        <v>2</v>
      </c>
      <c r="I81" s="57">
        <v>1</v>
      </c>
      <c r="J81" s="58">
        <v>2</v>
      </c>
      <c r="K81" s="58">
        <v>2</v>
      </c>
      <c r="L81" s="58">
        <v>2</v>
      </c>
      <c r="M81" s="58">
        <v>2</v>
      </c>
      <c r="N81" s="58">
        <v>4</v>
      </c>
      <c r="O81" s="59">
        <v>2</v>
      </c>
      <c r="P81" s="58">
        <v>1</v>
      </c>
      <c r="Q81" s="58">
        <v>5</v>
      </c>
      <c r="R81" s="60">
        <v>3</v>
      </c>
      <c r="S81" s="60">
        <v>3</v>
      </c>
      <c r="T81" s="61">
        <v>3</v>
      </c>
      <c r="U81" s="62">
        <v>3</v>
      </c>
      <c r="V81" s="62">
        <v>3</v>
      </c>
      <c r="W81" s="62">
        <v>3</v>
      </c>
      <c r="X81" s="61">
        <v>3</v>
      </c>
      <c r="Y81" s="61">
        <v>3</v>
      </c>
      <c r="Z81" s="64">
        <v>3</v>
      </c>
      <c r="AA81" s="64">
        <v>3</v>
      </c>
      <c r="AB81" s="64">
        <v>3</v>
      </c>
      <c r="AC81" s="64">
        <v>3</v>
      </c>
      <c r="AD81" s="64">
        <v>3</v>
      </c>
      <c r="AE81" s="64">
        <v>3</v>
      </c>
      <c r="AF81" s="63">
        <v>3</v>
      </c>
      <c r="AG81" s="65">
        <v>3</v>
      </c>
      <c r="AH81" s="65">
        <v>3</v>
      </c>
      <c r="AI81" s="64">
        <v>3</v>
      </c>
      <c r="AJ81" s="64">
        <v>3</v>
      </c>
      <c r="AK81" s="69">
        <f>IF(SUM(บันทึกข้อมูล!J81:Q81)=0,"",SUM(บันทึกข้อมูล!J81:Q81))</f>
        <v>20</v>
      </c>
      <c r="AL81" s="69">
        <f>IF(SUM(บันทึกข้อมูล!R81:Y81)=0,"",SUM(บันทึกข้อมูล!R81:Y81))</f>
        <v>24</v>
      </c>
      <c r="AM81" s="69">
        <f>IF(SUM(บันทึกข้อมูล!Z81:AF81)=0,"",SUM(บันทึกข้อมูล!Z81:AF81))</f>
        <v>21</v>
      </c>
      <c r="AN81" s="69">
        <f>IF(SUM(บันทึกข้อมูล!AG81:AH81)=0,"",SUM(บันทึกข้อมูล!AG81:AH81))</f>
        <v>6</v>
      </c>
      <c r="AO81" s="69">
        <f>IF(SUM(บันทึกข้อมูล!AI81:AJ81)=0,"",SUM(บันทึกข้อมูล!AI81:AJ81))</f>
        <v>6</v>
      </c>
      <c r="AP81" s="69">
        <f>IF(SUM(บันทึกข้อมูล!Z81:AJ81)=0,"",SUM(บันทึกข้อมูล!Z81:AJ81))</f>
        <v>33</v>
      </c>
    </row>
    <row r="82" spans="1:42" ht="20">
      <c r="A82">
        <v>80</v>
      </c>
      <c r="B82" s="57">
        <v>1</v>
      </c>
      <c r="C82" s="57">
        <v>6</v>
      </c>
      <c r="D82" s="57">
        <v>2</v>
      </c>
      <c r="E82" s="57">
        <v>3</v>
      </c>
      <c r="F82" s="57">
        <v>3</v>
      </c>
      <c r="G82" s="57">
        <v>1</v>
      </c>
      <c r="H82" s="57">
        <v>2</v>
      </c>
      <c r="I82" s="57">
        <v>1</v>
      </c>
      <c r="J82" s="58">
        <v>5</v>
      </c>
      <c r="K82" s="58">
        <v>5</v>
      </c>
      <c r="L82" s="58">
        <v>5</v>
      </c>
      <c r="M82" s="58">
        <v>3</v>
      </c>
      <c r="N82" s="58">
        <v>1</v>
      </c>
      <c r="O82" s="59">
        <v>5</v>
      </c>
      <c r="P82" s="58">
        <v>5</v>
      </c>
      <c r="Q82" s="58">
        <v>1</v>
      </c>
      <c r="R82" s="60">
        <v>3</v>
      </c>
      <c r="S82" s="60">
        <v>4</v>
      </c>
      <c r="T82" s="61">
        <v>4</v>
      </c>
      <c r="U82" s="62">
        <v>4</v>
      </c>
      <c r="V82" s="62">
        <v>4</v>
      </c>
      <c r="W82" s="62">
        <v>3</v>
      </c>
      <c r="X82" s="61">
        <v>3</v>
      </c>
      <c r="Y82" s="61">
        <v>2</v>
      </c>
      <c r="Z82" s="64">
        <v>4</v>
      </c>
      <c r="AA82" s="64">
        <v>4</v>
      </c>
      <c r="AB82" s="64">
        <v>3</v>
      </c>
      <c r="AC82" s="64">
        <v>3</v>
      </c>
      <c r="AD82" s="64">
        <v>3</v>
      </c>
      <c r="AE82" s="64">
        <v>3</v>
      </c>
      <c r="AF82" s="63">
        <v>4</v>
      </c>
      <c r="AG82" s="65">
        <v>4</v>
      </c>
      <c r="AH82" s="65">
        <v>4</v>
      </c>
      <c r="AI82" s="64">
        <v>4</v>
      </c>
      <c r="AJ82" s="64">
        <v>4</v>
      </c>
      <c r="AK82" s="69">
        <f>IF(SUM(บันทึกข้อมูล!J82:Q82)=0,"",SUM(บันทึกข้อมูล!J82:Q82))</f>
        <v>30</v>
      </c>
      <c r="AL82" s="69">
        <f>IF(SUM(บันทึกข้อมูล!R82:Y82)=0,"",SUM(บันทึกข้อมูล!R82:Y82))</f>
        <v>27</v>
      </c>
      <c r="AM82" s="69">
        <f>IF(SUM(บันทึกข้อมูล!Z82:AF82)=0,"",SUM(บันทึกข้อมูล!Z82:AF82))</f>
        <v>24</v>
      </c>
      <c r="AN82" s="69">
        <f>IF(SUM(บันทึกข้อมูล!AG82:AH82)=0,"",SUM(บันทึกข้อมูล!AG82:AH82))</f>
        <v>8</v>
      </c>
      <c r="AO82" s="69">
        <f>IF(SUM(บันทึกข้อมูล!AI82:AJ82)=0,"",SUM(บันทึกข้อมูล!AI82:AJ82))</f>
        <v>8</v>
      </c>
      <c r="AP82" s="69">
        <f>IF(SUM(บันทึกข้อมูล!Z82:AJ82)=0,"",SUM(บันทึกข้อมูล!Z82:AJ82))</f>
        <v>40</v>
      </c>
    </row>
    <row r="83" spans="1:42" ht="20">
      <c r="A83">
        <v>81</v>
      </c>
      <c r="B83" s="57">
        <v>1</v>
      </c>
      <c r="C83" s="57">
        <v>6</v>
      </c>
      <c r="D83" s="57">
        <v>2</v>
      </c>
      <c r="E83" s="57">
        <v>3</v>
      </c>
      <c r="F83" s="57">
        <v>4</v>
      </c>
      <c r="G83" s="57">
        <v>2</v>
      </c>
      <c r="H83" s="57">
        <v>0</v>
      </c>
      <c r="I83" s="57">
        <v>2</v>
      </c>
      <c r="J83" s="58">
        <v>4</v>
      </c>
      <c r="K83" s="58">
        <v>4</v>
      </c>
      <c r="L83" s="58">
        <v>4</v>
      </c>
      <c r="M83" s="58">
        <v>4</v>
      </c>
      <c r="N83" s="58">
        <v>2</v>
      </c>
      <c r="O83" s="59">
        <v>4</v>
      </c>
      <c r="P83" s="58">
        <v>4</v>
      </c>
      <c r="Q83" s="58">
        <v>2</v>
      </c>
      <c r="R83" s="60">
        <v>1</v>
      </c>
      <c r="S83" s="60">
        <v>3</v>
      </c>
      <c r="T83" s="61">
        <v>4</v>
      </c>
      <c r="U83" s="62">
        <v>4</v>
      </c>
      <c r="V83" s="62">
        <v>4</v>
      </c>
      <c r="W83" s="62">
        <v>4</v>
      </c>
      <c r="X83" s="61">
        <v>5</v>
      </c>
      <c r="Y83" s="61">
        <v>4</v>
      </c>
      <c r="Z83" s="64">
        <v>2</v>
      </c>
      <c r="AA83" s="64">
        <v>2</v>
      </c>
      <c r="AB83" s="64">
        <v>3</v>
      </c>
      <c r="AC83" s="64">
        <v>4</v>
      </c>
      <c r="AD83" s="64">
        <v>4</v>
      </c>
      <c r="AE83" s="64">
        <v>4</v>
      </c>
      <c r="AF83" s="63">
        <v>2</v>
      </c>
      <c r="AG83" s="65">
        <v>3</v>
      </c>
      <c r="AH83" s="65">
        <v>2</v>
      </c>
      <c r="AI83" s="64">
        <v>4</v>
      </c>
      <c r="AJ83" s="64">
        <v>4</v>
      </c>
      <c r="AK83" s="69">
        <f>IF(SUM(บันทึกข้อมูล!J83:Q83)=0,"",SUM(บันทึกข้อมูล!J83:Q83))</f>
        <v>28</v>
      </c>
      <c r="AL83" s="69">
        <f>IF(SUM(บันทึกข้อมูล!R83:Y83)=0,"",SUM(บันทึกข้อมูล!R83:Y83))</f>
        <v>29</v>
      </c>
      <c r="AM83" s="69">
        <f>IF(SUM(บันทึกข้อมูล!Z83:AF83)=0,"",SUM(บันทึกข้อมูล!Z83:AF83))</f>
        <v>21</v>
      </c>
      <c r="AN83" s="69">
        <f>IF(SUM(บันทึกข้อมูล!AG83:AH83)=0,"",SUM(บันทึกข้อมูล!AG83:AH83))</f>
        <v>5</v>
      </c>
      <c r="AO83" s="69">
        <f>IF(SUM(บันทึกข้อมูล!AI83:AJ83)=0,"",SUM(บันทึกข้อมูล!AI83:AJ83))</f>
        <v>8</v>
      </c>
      <c r="AP83" s="69">
        <f>IF(SUM(บันทึกข้อมูล!Z83:AJ83)=0,"",SUM(บันทึกข้อมูล!Z83:AJ83))</f>
        <v>34</v>
      </c>
    </row>
    <row r="84" spans="1:42" ht="20">
      <c r="A84">
        <v>82</v>
      </c>
      <c r="B84" s="57">
        <v>2</v>
      </c>
      <c r="C84" s="57">
        <v>4</v>
      </c>
      <c r="D84" s="57">
        <v>6</v>
      </c>
      <c r="E84" s="57">
        <v>3</v>
      </c>
      <c r="F84" s="57">
        <v>4</v>
      </c>
      <c r="G84" s="57">
        <v>1</v>
      </c>
      <c r="H84" s="57">
        <v>2</v>
      </c>
      <c r="I84" s="57">
        <v>1</v>
      </c>
      <c r="J84" s="58">
        <v>5</v>
      </c>
      <c r="K84" s="58">
        <v>5</v>
      </c>
      <c r="L84" s="58">
        <v>5</v>
      </c>
      <c r="M84" s="58">
        <v>5</v>
      </c>
      <c r="N84" s="58">
        <v>1</v>
      </c>
      <c r="O84" s="59">
        <v>5</v>
      </c>
      <c r="P84" s="58">
        <v>5</v>
      </c>
      <c r="Q84" s="58">
        <v>1</v>
      </c>
      <c r="R84" s="60">
        <v>3</v>
      </c>
      <c r="S84" s="60">
        <v>3</v>
      </c>
      <c r="T84" s="61">
        <v>4</v>
      </c>
      <c r="U84" s="62">
        <v>4</v>
      </c>
      <c r="V84" s="62">
        <v>4</v>
      </c>
      <c r="W84" s="62">
        <v>4</v>
      </c>
      <c r="X84" s="61">
        <v>3</v>
      </c>
      <c r="Y84" s="61">
        <v>2</v>
      </c>
      <c r="Z84" s="64">
        <v>4</v>
      </c>
      <c r="AA84" s="64">
        <v>4</v>
      </c>
      <c r="AB84" s="64">
        <v>2</v>
      </c>
      <c r="AC84" s="64">
        <v>3</v>
      </c>
      <c r="AD84" s="64">
        <v>3</v>
      </c>
      <c r="AE84" s="64">
        <v>3</v>
      </c>
      <c r="AF84" s="63">
        <v>4</v>
      </c>
      <c r="AG84" s="65">
        <v>4</v>
      </c>
      <c r="AH84" s="65">
        <v>4</v>
      </c>
      <c r="AI84" s="64">
        <v>4</v>
      </c>
      <c r="AJ84" s="64">
        <v>3</v>
      </c>
      <c r="AK84" s="69">
        <f>IF(SUM(บันทึกข้อมูล!J84:Q84)=0,"",SUM(บันทึกข้อมูล!J84:Q84))</f>
        <v>32</v>
      </c>
      <c r="AL84" s="69">
        <f>IF(SUM(บันทึกข้อมูล!R84:Y84)=0,"",SUM(บันทึกข้อมูล!R84:Y84))</f>
        <v>27</v>
      </c>
      <c r="AM84" s="69">
        <f>IF(SUM(บันทึกข้อมูล!Z84:AF84)=0,"",SUM(บันทึกข้อมูล!Z84:AF84))</f>
        <v>23</v>
      </c>
      <c r="AN84" s="69">
        <f>IF(SUM(บันทึกข้อมูล!AG84:AH84)=0,"",SUM(บันทึกข้อมูล!AG84:AH84))</f>
        <v>8</v>
      </c>
      <c r="AO84" s="69">
        <f>IF(SUM(บันทึกข้อมูล!AI84:AJ84)=0,"",SUM(บันทึกข้อมูล!AI84:AJ84))</f>
        <v>7</v>
      </c>
      <c r="AP84" s="69">
        <f>IF(SUM(บันทึกข้อมูล!Z84:AJ84)=0,"",SUM(บันทึกข้อมูล!Z84:AJ84))</f>
        <v>38</v>
      </c>
    </row>
    <row r="85" spans="1:42" ht="20">
      <c r="A85">
        <v>83</v>
      </c>
      <c r="B85" s="57">
        <v>1</v>
      </c>
      <c r="C85" s="57">
        <v>5</v>
      </c>
      <c r="D85" s="57">
        <v>2</v>
      </c>
      <c r="E85" s="57">
        <v>3</v>
      </c>
      <c r="F85" s="57">
        <v>4</v>
      </c>
      <c r="G85" s="57">
        <v>2</v>
      </c>
      <c r="H85" s="57">
        <v>0</v>
      </c>
      <c r="I85" s="57">
        <v>1</v>
      </c>
      <c r="J85" s="58">
        <v>3</v>
      </c>
      <c r="K85" s="58">
        <v>3</v>
      </c>
      <c r="L85" s="58">
        <v>3</v>
      </c>
      <c r="M85" s="58">
        <v>3</v>
      </c>
      <c r="N85" s="58">
        <v>3</v>
      </c>
      <c r="O85" s="59">
        <v>3</v>
      </c>
      <c r="P85" s="58">
        <v>4</v>
      </c>
      <c r="Q85" s="58">
        <v>2</v>
      </c>
      <c r="R85" s="60">
        <v>3</v>
      </c>
      <c r="S85" s="60">
        <v>4</v>
      </c>
      <c r="T85" s="61">
        <v>4</v>
      </c>
      <c r="U85" s="62">
        <v>4</v>
      </c>
      <c r="V85" s="62">
        <v>4</v>
      </c>
      <c r="W85" s="62">
        <v>4</v>
      </c>
      <c r="X85" s="61">
        <v>2</v>
      </c>
      <c r="Y85" s="61">
        <v>2</v>
      </c>
      <c r="Z85" s="64">
        <v>2</v>
      </c>
      <c r="AA85" s="64">
        <v>2</v>
      </c>
      <c r="AB85" s="64">
        <v>4</v>
      </c>
      <c r="AC85" s="64">
        <v>4</v>
      </c>
      <c r="AD85" s="64">
        <v>3</v>
      </c>
      <c r="AE85" s="64">
        <v>2</v>
      </c>
      <c r="AF85" s="63">
        <v>2</v>
      </c>
      <c r="AG85" s="65">
        <v>3</v>
      </c>
      <c r="AH85" s="65">
        <v>3</v>
      </c>
      <c r="AI85" s="64">
        <v>3</v>
      </c>
      <c r="AJ85" s="64">
        <v>3</v>
      </c>
      <c r="AK85" s="69">
        <f>IF(SUM(บันทึกข้อมูล!J85:Q85)=0,"",SUM(บันทึกข้อมูล!J85:Q85))</f>
        <v>24</v>
      </c>
      <c r="AL85" s="69">
        <f>IF(SUM(บันทึกข้อมูล!R85:Y85)=0,"",SUM(บันทึกข้อมูล!R85:Y85))</f>
        <v>27</v>
      </c>
      <c r="AM85" s="69">
        <f>IF(SUM(บันทึกข้อมูล!Z85:AF85)=0,"",SUM(บันทึกข้อมูล!Z85:AF85))</f>
        <v>19</v>
      </c>
      <c r="AN85" s="69">
        <f>IF(SUM(บันทึกข้อมูล!AG85:AH85)=0,"",SUM(บันทึกข้อมูล!AG85:AH85))</f>
        <v>6</v>
      </c>
      <c r="AO85" s="69">
        <f>IF(SUM(บันทึกข้อมูล!AI85:AJ85)=0,"",SUM(บันทึกข้อมูล!AI85:AJ85))</f>
        <v>6</v>
      </c>
      <c r="AP85" s="69">
        <f>IF(SUM(บันทึกข้อมูล!Z85:AJ85)=0,"",SUM(บันทึกข้อมูล!Z85:AJ85))</f>
        <v>31</v>
      </c>
    </row>
    <row r="86" spans="1:42" ht="20">
      <c r="A86">
        <v>84</v>
      </c>
      <c r="B86" s="57">
        <v>1</v>
      </c>
      <c r="C86" s="57">
        <v>4</v>
      </c>
      <c r="D86" s="57">
        <v>2</v>
      </c>
      <c r="E86" s="57">
        <v>3</v>
      </c>
      <c r="F86" s="57">
        <v>4</v>
      </c>
      <c r="G86" s="57">
        <v>2</v>
      </c>
      <c r="H86" s="57">
        <v>0</v>
      </c>
      <c r="I86" s="57">
        <v>1</v>
      </c>
      <c r="J86" s="58">
        <v>3</v>
      </c>
      <c r="K86" s="58">
        <v>3</v>
      </c>
      <c r="L86" s="58">
        <v>3</v>
      </c>
      <c r="M86" s="58">
        <v>3</v>
      </c>
      <c r="N86" s="58">
        <v>3</v>
      </c>
      <c r="O86" s="59">
        <v>3</v>
      </c>
      <c r="P86" s="58">
        <v>3</v>
      </c>
      <c r="Q86" s="58">
        <v>3</v>
      </c>
      <c r="R86" s="60">
        <v>3</v>
      </c>
      <c r="S86" s="60">
        <v>3</v>
      </c>
      <c r="T86" s="61">
        <v>3</v>
      </c>
      <c r="U86" s="62">
        <v>3</v>
      </c>
      <c r="V86" s="62">
        <v>3</v>
      </c>
      <c r="W86" s="62">
        <v>3</v>
      </c>
      <c r="X86" s="61">
        <v>3</v>
      </c>
      <c r="Y86" s="61">
        <v>3</v>
      </c>
      <c r="Z86" s="64">
        <v>2</v>
      </c>
      <c r="AA86" s="64">
        <v>2</v>
      </c>
      <c r="AB86" s="64">
        <v>4</v>
      </c>
      <c r="AC86" s="64">
        <v>4</v>
      </c>
      <c r="AD86" s="64">
        <v>4</v>
      </c>
      <c r="AE86" s="64">
        <v>4</v>
      </c>
      <c r="AF86" s="63">
        <v>2</v>
      </c>
      <c r="AG86" s="65">
        <v>3</v>
      </c>
      <c r="AH86" s="65">
        <v>3</v>
      </c>
      <c r="AI86" s="64">
        <v>3</v>
      </c>
      <c r="AJ86" s="64">
        <v>3</v>
      </c>
      <c r="AK86" s="69">
        <f>IF(SUM(บันทึกข้อมูล!J86:Q86)=0,"",SUM(บันทึกข้อมูล!J86:Q86))</f>
        <v>24</v>
      </c>
      <c r="AL86" s="69">
        <f>IF(SUM(บันทึกข้อมูล!R86:Y86)=0,"",SUM(บันทึกข้อมูล!R86:Y86))</f>
        <v>24</v>
      </c>
      <c r="AM86" s="69">
        <f>IF(SUM(บันทึกข้อมูล!Z86:AF86)=0,"",SUM(บันทึกข้อมูล!Z86:AF86))</f>
        <v>22</v>
      </c>
      <c r="AN86" s="69">
        <f>IF(SUM(บันทึกข้อมูล!AG86:AH86)=0,"",SUM(บันทึกข้อมูล!AG86:AH86))</f>
        <v>6</v>
      </c>
      <c r="AO86" s="69">
        <f>IF(SUM(บันทึกข้อมูล!AI86:AJ86)=0,"",SUM(บันทึกข้อมูล!AI86:AJ86))</f>
        <v>6</v>
      </c>
      <c r="AP86" s="69">
        <f>IF(SUM(บันทึกข้อมูล!Z86:AJ86)=0,"",SUM(บันทึกข้อมูล!Z86:AJ86))</f>
        <v>34</v>
      </c>
    </row>
    <row r="87" spans="1:42" ht="20">
      <c r="A87">
        <v>85</v>
      </c>
      <c r="B87" s="57">
        <v>2</v>
      </c>
      <c r="C87" s="57">
        <v>6</v>
      </c>
      <c r="D87" s="57">
        <v>2</v>
      </c>
      <c r="E87" s="57">
        <v>3</v>
      </c>
      <c r="F87" s="57">
        <v>4</v>
      </c>
      <c r="G87" s="57">
        <v>2</v>
      </c>
      <c r="H87" s="57">
        <v>0</v>
      </c>
      <c r="I87" s="57">
        <v>1</v>
      </c>
      <c r="J87" s="58">
        <v>3</v>
      </c>
      <c r="K87" s="58">
        <v>3</v>
      </c>
      <c r="L87" s="58">
        <v>3</v>
      </c>
      <c r="M87" s="58">
        <v>3</v>
      </c>
      <c r="N87" s="58">
        <v>3</v>
      </c>
      <c r="O87" s="59">
        <v>3</v>
      </c>
      <c r="P87" s="58">
        <v>3</v>
      </c>
      <c r="Q87" s="58">
        <v>3</v>
      </c>
      <c r="R87" s="60">
        <v>3</v>
      </c>
      <c r="S87" s="60">
        <v>3</v>
      </c>
      <c r="T87" s="61">
        <v>3</v>
      </c>
      <c r="U87" s="62">
        <v>3</v>
      </c>
      <c r="V87" s="62">
        <v>3</v>
      </c>
      <c r="W87" s="62">
        <v>3</v>
      </c>
      <c r="X87" s="61">
        <v>3</v>
      </c>
      <c r="Y87" s="61">
        <v>3</v>
      </c>
      <c r="Z87" s="64">
        <v>2</v>
      </c>
      <c r="AA87" s="64">
        <v>2</v>
      </c>
      <c r="AB87" s="64">
        <v>4</v>
      </c>
      <c r="AC87" s="64">
        <v>4</v>
      </c>
      <c r="AD87" s="64">
        <v>4</v>
      </c>
      <c r="AE87" s="64">
        <v>4</v>
      </c>
      <c r="AF87" s="63">
        <v>2</v>
      </c>
      <c r="AG87" s="65">
        <v>3</v>
      </c>
      <c r="AH87" s="65">
        <v>3</v>
      </c>
      <c r="AI87" s="64">
        <v>3</v>
      </c>
      <c r="AJ87" s="64">
        <v>3</v>
      </c>
      <c r="AK87" s="69">
        <f>IF(SUM(บันทึกข้อมูล!J87:Q87)=0,"",SUM(บันทึกข้อมูล!J87:Q87))</f>
        <v>24</v>
      </c>
      <c r="AL87" s="69">
        <f>IF(SUM(บันทึกข้อมูล!R87:Y87)=0,"",SUM(บันทึกข้อมูล!R87:Y87))</f>
        <v>24</v>
      </c>
      <c r="AM87" s="69">
        <f>IF(SUM(บันทึกข้อมูล!Z87:AF87)=0,"",SUM(บันทึกข้อมูล!Z87:AF87))</f>
        <v>22</v>
      </c>
      <c r="AN87" s="69">
        <f>IF(SUM(บันทึกข้อมูล!AG87:AH87)=0,"",SUM(บันทึกข้อมูล!AG87:AH87))</f>
        <v>6</v>
      </c>
      <c r="AO87" s="69">
        <f>IF(SUM(บันทึกข้อมูล!AI87:AJ87)=0,"",SUM(บันทึกข้อมูล!AI87:AJ87))</f>
        <v>6</v>
      </c>
      <c r="AP87" s="69">
        <f>IF(SUM(บันทึกข้อมูล!Z87:AJ87)=0,"",SUM(บันทึกข้อมูล!Z87:AJ87))</f>
        <v>34</v>
      </c>
    </row>
    <row r="88" spans="1:42" ht="20">
      <c r="A88">
        <v>86</v>
      </c>
      <c r="B88" s="57">
        <v>1</v>
      </c>
      <c r="C88" s="57">
        <v>3</v>
      </c>
      <c r="D88" s="57">
        <v>4</v>
      </c>
      <c r="E88" s="57">
        <v>3</v>
      </c>
      <c r="F88" s="57">
        <v>4</v>
      </c>
      <c r="G88" s="57">
        <v>2</v>
      </c>
      <c r="H88" s="57">
        <v>0</v>
      </c>
      <c r="I88" s="57">
        <v>1</v>
      </c>
      <c r="J88" s="58">
        <v>2</v>
      </c>
      <c r="K88" s="58">
        <v>2</v>
      </c>
      <c r="L88" s="58">
        <v>3</v>
      </c>
      <c r="M88" s="58">
        <v>1</v>
      </c>
      <c r="N88" s="58">
        <v>3</v>
      </c>
      <c r="O88" s="59">
        <v>1</v>
      </c>
      <c r="P88" s="58">
        <v>3</v>
      </c>
      <c r="Q88" s="58">
        <v>3</v>
      </c>
      <c r="R88" s="60">
        <v>2</v>
      </c>
      <c r="S88" s="60">
        <v>3</v>
      </c>
      <c r="T88" s="61">
        <v>4</v>
      </c>
      <c r="U88" s="62">
        <v>4</v>
      </c>
      <c r="V88" s="62">
        <v>3</v>
      </c>
      <c r="W88" s="62">
        <v>4</v>
      </c>
      <c r="X88" s="61">
        <v>4</v>
      </c>
      <c r="Y88" s="61">
        <v>4</v>
      </c>
      <c r="Z88" s="64">
        <v>4</v>
      </c>
      <c r="AA88" s="64">
        <v>4</v>
      </c>
      <c r="AB88" s="64">
        <v>2</v>
      </c>
      <c r="AC88" s="64">
        <v>4</v>
      </c>
      <c r="AD88" s="64">
        <v>4</v>
      </c>
      <c r="AE88" s="64">
        <v>5</v>
      </c>
      <c r="AF88" s="63">
        <v>4</v>
      </c>
      <c r="AG88" s="65">
        <v>3</v>
      </c>
      <c r="AH88" s="65">
        <v>4</v>
      </c>
      <c r="AI88" s="64">
        <v>4</v>
      </c>
      <c r="AJ88" s="64">
        <v>4</v>
      </c>
      <c r="AK88" s="69">
        <f>IF(SUM(บันทึกข้อมูล!J88:Q88)=0,"",SUM(บันทึกข้อมูล!J88:Q88))</f>
        <v>18</v>
      </c>
      <c r="AL88" s="69">
        <f>IF(SUM(บันทึกข้อมูล!R88:Y88)=0,"",SUM(บันทึกข้อมูล!R88:Y88))</f>
        <v>28</v>
      </c>
      <c r="AM88" s="69">
        <f>IF(SUM(บันทึกข้อมูล!Z88:AF88)=0,"",SUM(บันทึกข้อมูล!Z88:AF88))</f>
        <v>27</v>
      </c>
      <c r="AN88" s="69">
        <f>IF(SUM(บันทึกข้อมูล!AG88:AH88)=0,"",SUM(บันทึกข้อมูล!AG88:AH88))</f>
        <v>7</v>
      </c>
      <c r="AO88" s="69">
        <f>IF(SUM(บันทึกข้อมูล!AI88:AJ88)=0,"",SUM(บันทึกข้อมูล!AI88:AJ88))</f>
        <v>8</v>
      </c>
      <c r="AP88" s="69">
        <f>IF(SUM(บันทึกข้อมูล!Z88:AJ88)=0,"",SUM(บันทึกข้อมูล!Z88:AJ88))</f>
        <v>42</v>
      </c>
    </row>
    <row r="89" spans="1:42" ht="20">
      <c r="A89">
        <v>87</v>
      </c>
      <c r="B89" s="57">
        <v>2</v>
      </c>
      <c r="C89" s="57">
        <v>4</v>
      </c>
      <c r="D89" s="57">
        <v>3</v>
      </c>
      <c r="E89" s="57">
        <v>3</v>
      </c>
      <c r="F89" s="57">
        <v>4</v>
      </c>
      <c r="G89" s="57">
        <v>1</v>
      </c>
      <c r="H89" s="57">
        <v>2</v>
      </c>
      <c r="I89" s="57">
        <v>1</v>
      </c>
      <c r="J89" s="58">
        <v>2</v>
      </c>
      <c r="K89" s="58">
        <v>2</v>
      </c>
      <c r="L89" s="58">
        <v>3</v>
      </c>
      <c r="M89" s="58">
        <v>1</v>
      </c>
      <c r="N89" s="58">
        <v>5</v>
      </c>
      <c r="O89" s="59">
        <v>2</v>
      </c>
      <c r="P89" s="58">
        <v>2</v>
      </c>
      <c r="Q89" s="58">
        <v>4</v>
      </c>
      <c r="R89" s="60">
        <v>4</v>
      </c>
      <c r="S89" s="60">
        <v>4</v>
      </c>
      <c r="T89" s="61">
        <v>3</v>
      </c>
      <c r="U89" s="62">
        <v>4</v>
      </c>
      <c r="V89" s="62">
        <v>4</v>
      </c>
      <c r="W89" s="62">
        <v>4</v>
      </c>
      <c r="X89" s="61">
        <v>4</v>
      </c>
      <c r="Y89" s="61">
        <v>4</v>
      </c>
      <c r="Z89" s="64">
        <v>3</v>
      </c>
      <c r="AA89" s="64">
        <v>4</v>
      </c>
      <c r="AB89" s="64">
        <v>3</v>
      </c>
      <c r="AC89" s="64">
        <v>3</v>
      </c>
      <c r="AD89" s="64">
        <v>3</v>
      </c>
      <c r="AE89" s="64">
        <v>3</v>
      </c>
      <c r="AF89" s="63">
        <v>3</v>
      </c>
      <c r="AG89" s="65">
        <v>4</v>
      </c>
      <c r="AH89" s="65">
        <v>4</v>
      </c>
      <c r="AI89" s="64">
        <v>5</v>
      </c>
      <c r="AJ89" s="64">
        <v>4</v>
      </c>
      <c r="AK89" s="69">
        <f>IF(SUM(บันทึกข้อมูล!J89:Q89)=0,"",SUM(บันทึกข้อมูล!J89:Q89))</f>
        <v>21</v>
      </c>
      <c r="AL89" s="69">
        <f>IF(SUM(บันทึกข้อมูล!R89:Y89)=0,"",SUM(บันทึกข้อมูล!R89:Y89))</f>
        <v>31</v>
      </c>
      <c r="AM89" s="69">
        <f>IF(SUM(บันทึกข้อมูล!Z89:AF89)=0,"",SUM(บันทึกข้อมูล!Z89:AF89))</f>
        <v>22</v>
      </c>
      <c r="AN89" s="69">
        <f>IF(SUM(บันทึกข้อมูล!AG89:AH89)=0,"",SUM(บันทึกข้อมูล!AG89:AH89))</f>
        <v>8</v>
      </c>
      <c r="AO89" s="69">
        <f>IF(SUM(บันทึกข้อมูล!AI89:AJ89)=0,"",SUM(บันทึกข้อมูล!AI89:AJ89))</f>
        <v>9</v>
      </c>
      <c r="AP89" s="69">
        <f>IF(SUM(บันทึกข้อมูล!Z89:AJ89)=0,"",SUM(บันทึกข้อมูล!Z89:AJ89))</f>
        <v>39</v>
      </c>
    </row>
    <row r="90" spans="1:42" ht="20">
      <c r="A90">
        <v>88</v>
      </c>
      <c r="B90" s="57">
        <v>2</v>
      </c>
      <c r="C90" s="57">
        <v>5</v>
      </c>
      <c r="D90" s="57">
        <v>3</v>
      </c>
      <c r="E90" s="57">
        <v>3</v>
      </c>
      <c r="F90" s="57">
        <v>4</v>
      </c>
      <c r="G90" s="57">
        <v>1</v>
      </c>
      <c r="H90" s="57">
        <v>2</v>
      </c>
      <c r="I90" s="57">
        <v>1</v>
      </c>
      <c r="J90" s="58">
        <v>4</v>
      </c>
      <c r="K90" s="58">
        <v>4</v>
      </c>
      <c r="L90" s="58">
        <v>4</v>
      </c>
      <c r="M90" s="58">
        <v>4</v>
      </c>
      <c r="N90" s="58">
        <v>2</v>
      </c>
      <c r="O90" s="59">
        <v>4</v>
      </c>
      <c r="P90" s="58">
        <v>4</v>
      </c>
      <c r="Q90" s="58">
        <v>2</v>
      </c>
      <c r="R90" s="60">
        <v>2</v>
      </c>
      <c r="S90" s="60">
        <v>4</v>
      </c>
      <c r="T90" s="61">
        <v>4</v>
      </c>
      <c r="U90" s="62">
        <v>4</v>
      </c>
      <c r="V90" s="62">
        <v>4</v>
      </c>
      <c r="W90" s="62">
        <v>1</v>
      </c>
      <c r="X90" s="61">
        <v>5</v>
      </c>
      <c r="Y90" s="61">
        <v>5</v>
      </c>
      <c r="Z90" s="64">
        <v>4</v>
      </c>
      <c r="AA90" s="64">
        <v>4</v>
      </c>
      <c r="AB90" s="64">
        <v>4</v>
      </c>
      <c r="AC90" s="64">
        <v>4</v>
      </c>
      <c r="AD90" s="64">
        <v>4</v>
      </c>
      <c r="AE90" s="64">
        <v>4</v>
      </c>
      <c r="AF90" s="63">
        <v>4</v>
      </c>
      <c r="AG90" s="65">
        <v>4</v>
      </c>
      <c r="AH90" s="65">
        <v>4</v>
      </c>
      <c r="AI90" s="64">
        <v>2</v>
      </c>
      <c r="AJ90" s="64">
        <v>2</v>
      </c>
      <c r="AK90" s="69">
        <f>IF(SUM(บันทึกข้อมูล!J90:Q90)=0,"",SUM(บันทึกข้อมูล!J90:Q90))</f>
        <v>28</v>
      </c>
      <c r="AL90" s="69">
        <f>IF(SUM(บันทึกข้อมูล!R90:Y90)=0,"",SUM(บันทึกข้อมูล!R90:Y90))</f>
        <v>29</v>
      </c>
      <c r="AM90" s="69">
        <f>IF(SUM(บันทึกข้อมูล!Z90:AF90)=0,"",SUM(บันทึกข้อมูล!Z90:AF90))</f>
        <v>28</v>
      </c>
      <c r="AN90" s="69">
        <f>IF(SUM(บันทึกข้อมูล!AG90:AH90)=0,"",SUM(บันทึกข้อมูล!AG90:AH90))</f>
        <v>8</v>
      </c>
      <c r="AO90" s="69">
        <f>IF(SUM(บันทึกข้อมูล!AI90:AJ90)=0,"",SUM(บันทึกข้อมูล!AI90:AJ90))</f>
        <v>4</v>
      </c>
      <c r="AP90" s="69">
        <f>IF(SUM(บันทึกข้อมูล!Z90:AJ90)=0,"",SUM(บันทึกข้อมูล!Z90:AJ90))</f>
        <v>40</v>
      </c>
    </row>
    <row r="91" spans="1:42" ht="20">
      <c r="A91">
        <v>89</v>
      </c>
      <c r="B91" s="57">
        <v>1</v>
      </c>
      <c r="C91" s="57">
        <v>5</v>
      </c>
      <c r="D91" s="57">
        <v>2</v>
      </c>
      <c r="E91" s="57">
        <v>3</v>
      </c>
      <c r="F91" s="57">
        <v>3</v>
      </c>
      <c r="G91" s="57">
        <v>1</v>
      </c>
      <c r="H91" s="57">
        <v>2</v>
      </c>
      <c r="I91" s="57">
        <v>1</v>
      </c>
      <c r="J91" s="58">
        <v>4</v>
      </c>
      <c r="K91" s="58">
        <v>4</v>
      </c>
      <c r="L91" s="58">
        <v>4</v>
      </c>
      <c r="M91" s="58">
        <v>4</v>
      </c>
      <c r="N91" s="58">
        <v>2</v>
      </c>
      <c r="O91" s="59">
        <v>4</v>
      </c>
      <c r="P91" s="58">
        <v>4</v>
      </c>
      <c r="Q91" s="58">
        <v>2</v>
      </c>
      <c r="R91" s="60">
        <v>2</v>
      </c>
      <c r="S91" s="60">
        <v>4</v>
      </c>
      <c r="T91" s="61">
        <v>4</v>
      </c>
      <c r="U91" s="62">
        <v>4</v>
      </c>
      <c r="V91" s="62">
        <v>4</v>
      </c>
      <c r="W91" s="62">
        <v>1</v>
      </c>
      <c r="X91" s="61">
        <v>5</v>
      </c>
      <c r="Y91" s="61">
        <v>5</v>
      </c>
      <c r="Z91" s="64">
        <v>4</v>
      </c>
      <c r="AA91" s="64">
        <v>4</v>
      </c>
      <c r="AB91" s="64">
        <v>4</v>
      </c>
      <c r="AC91" s="64">
        <v>3</v>
      </c>
      <c r="AD91" s="64">
        <v>4</v>
      </c>
      <c r="AE91" s="64">
        <v>4</v>
      </c>
      <c r="AF91" s="63">
        <v>4</v>
      </c>
      <c r="AG91" s="65">
        <v>1</v>
      </c>
      <c r="AH91" s="65">
        <v>2</v>
      </c>
      <c r="AI91" s="64">
        <v>1</v>
      </c>
      <c r="AJ91" s="64">
        <v>1</v>
      </c>
      <c r="AK91" s="69">
        <f>IF(SUM(บันทึกข้อมูล!J91:Q91)=0,"",SUM(บันทึกข้อมูล!J91:Q91))</f>
        <v>28</v>
      </c>
      <c r="AL91" s="69">
        <f>IF(SUM(บันทึกข้อมูล!R91:Y91)=0,"",SUM(บันทึกข้อมูล!R91:Y91))</f>
        <v>29</v>
      </c>
      <c r="AM91" s="69">
        <f>IF(SUM(บันทึกข้อมูล!Z91:AF91)=0,"",SUM(บันทึกข้อมูล!Z91:AF91))</f>
        <v>27</v>
      </c>
      <c r="AN91" s="69">
        <f>IF(SUM(บันทึกข้อมูล!AG91:AH91)=0,"",SUM(บันทึกข้อมูล!AG91:AH91))</f>
        <v>3</v>
      </c>
      <c r="AO91" s="69">
        <f>IF(SUM(บันทึกข้อมูล!AI91:AJ91)=0,"",SUM(บันทึกข้อมูล!AI91:AJ91))</f>
        <v>2</v>
      </c>
      <c r="AP91" s="69">
        <f>IF(SUM(บันทึกข้อมูล!Z91:AJ91)=0,"",SUM(บันทึกข้อมูล!Z91:AJ91))</f>
        <v>32</v>
      </c>
    </row>
    <row r="92" spans="1:42" ht="20">
      <c r="A92">
        <v>90</v>
      </c>
      <c r="B92" s="57">
        <v>2</v>
      </c>
      <c r="C92" s="57">
        <v>4</v>
      </c>
      <c r="D92" s="57">
        <v>4</v>
      </c>
      <c r="E92" s="57">
        <v>3</v>
      </c>
      <c r="F92" s="57">
        <v>3</v>
      </c>
      <c r="G92" s="57">
        <v>1</v>
      </c>
      <c r="H92" s="57">
        <v>2</v>
      </c>
      <c r="I92" s="57">
        <v>1</v>
      </c>
      <c r="J92" s="58">
        <v>4</v>
      </c>
      <c r="K92" s="58">
        <v>3</v>
      </c>
      <c r="L92" s="58">
        <v>3</v>
      </c>
      <c r="M92" s="58">
        <v>3</v>
      </c>
      <c r="N92" s="58">
        <v>3</v>
      </c>
      <c r="O92" s="59">
        <v>3</v>
      </c>
      <c r="P92" s="58">
        <v>3</v>
      </c>
      <c r="Q92" s="58">
        <v>3</v>
      </c>
      <c r="R92" s="60">
        <v>3</v>
      </c>
      <c r="S92" s="60">
        <v>3</v>
      </c>
      <c r="T92" s="61">
        <v>3</v>
      </c>
      <c r="U92" s="62">
        <v>3</v>
      </c>
      <c r="V92" s="62">
        <v>4</v>
      </c>
      <c r="W92" s="62">
        <v>4</v>
      </c>
      <c r="X92" s="61">
        <v>4</v>
      </c>
      <c r="Y92" s="61">
        <v>4</v>
      </c>
      <c r="Z92" s="64">
        <v>4</v>
      </c>
      <c r="AA92" s="64">
        <v>4</v>
      </c>
      <c r="AB92" s="64">
        <v>3</v>
      </c>
      <c r="AC92" s="64">
        <v>3</v>
      </c>
      <c r="AD92" s="64">
        <v>3</v>
      </c>
      <c r="AE92" s="64">
        <v>5</v>
      </c>
      <c r="AF92" s="63">
        <v>4</v>
      </c>
      <c r="AG92" s="65">
        <v>3</v>
      </c>
      <c r="AH92" s="65">
        <v>4</v>
      </c>
      <c r="AI92" s="64">
        <v>1</v>
      </c>
      <c r="AJ92" s="64">
        <v>1</v>
      </c>
      <c r="AK92" s="69">
        <f>IF(SUM(บันทึกข้อมูล!J92:Q92)=0,"",SUM(บันทึกข้อมูล!J92:Q92))</f>
        <v>25</v>
      </c>
      <c r="AL92" s="69">
        <f>IF(SUM(บันทึกข้อมูล!R92:Y92)=0,"",SUM(บันทึกข้อมูล!R92:Y92))</f>
        <v>28</v>
      </c>
      <c r="AM92" s="69">
        <f>IF(SUM(บันทึกข้อมูล!Z92:AF92)=0,"",SUM(บันทึกข้อมูล!Z92:AF92))</f>
        <v>26</v>
      </c>
      <c r="AN92" s="69">
        <f>IF(SUM(บันทึกข้อมูล!AG92:AH92)=0,"",SUM(บันทึกข้อมูล!AG92:AH92))</f>
        <v>7</v>
      </c>
      <c r="AO92" s="69">
        <f>IF(SUM(บันทึกข้อมูล!AI92:AJ92)=0,"",SUM(บันทึกข้อมูล!AI92:AJ92))</f>
        <v>2</v>
      </c>
      <c r="AP92" s="69">
        <f>IF(SUM(บันทึกข้อมูล!Z92:AJ92)=0,"",SUM(บันทึกข้อมูล!Z92:AJ92))</f>
        <v>35</v>
      </c>
    </row>
    <row r="93" spans="1:42" ht="20">
      <c r="A93">
        <v>91</v>
      </c>
      <c r="B93" s="57">
        <v>1</v>
      </c>
      <c r="C93" s="57">
        <v>4</v>
      </c>
      <c r="D93" s="57">
        <v>3</v>
      </c>
      <c r="E93" s="57">
        <v>3</v>
      </c>
      <c r="F93" s="57">
        <v>4</v>
      </c>
      <c r="G93" s="57">
        <v>2</v>
      </c>
      <c r="H93" s="57">
        <v>0</v>
      </c>
      <c r="I93" s="57">
        <v>1</v>
      </c>
      <c r="J93" s="58">
        <v>1</v>
      </c>
      <c r="K93" s="58">
        <v>1</v>
      </c>
      <c r="L93" s="58">
        <v>2</v>
      </c>
      <c r="M93" s="58">
        <v>1</v>
      </c>
      <c r="N93" s="58">
        <v>5</v>
      </c>
      <c r="O93" s="59">
        <v>2</v>
      </c>
      <c r="P93" s="58">
        <v>2</v>
      </c>
      <c r="Q93" s="58">
        <v>4</v>
      </c>
      <c r="R93" s="60">
        <v>3</v>
      </c>
      <c r="S93" s="60">
        <v>4</v>
      </c>
      <c r="T93" s="61">
        <v>4</v>
      </c>
      <c r="U93" s="62">
        <v>4</v>
      </c>
      <c r="V93" s="62">
        <v>3</v>
      </c>
      <c r="W93" s="62">
        <v>4</v>
      </c>
      <c r="X93" s="61">
        <v>4</v>
      </c>
      <c r="Y93" s="61">
        <v>4</v>
      </c>
      <c r="Z93" s="64">
        <v>3</v>
      </c>
      <c r="AA93" s="64">
        <v>4</v>
      </c>
      <c r="AB93" s="64">
        <v>3</v>
      </c>
      <c r="AC93" s="64">
        <v>5</v>
      </c>
      <c r="AD93" s="64">
        <v>5</v>
      </c>
      <c r="AE93" s="64">
        <v>5</v>
      </c>
      <c r="AF93" s="63">
        <v>3</v>
      </c>
      <c r="AG93" s="65">
        <v>3</v>
      </c>
      <c r="AH93" s="65">
        <v>3</v>
      </c>
      <c r="AI93" s="64">
        <v>1</v>
      </c>
      <c r="AJ93" s="64">
        <v>1</v>
      </c>
      <c r="AK93" s="69">
        <f>IF(SUM(บันทึกข้อมูล!J93:Q93)=0,"",SUM(บันทึกข้อมูล!J93:Q93))</f>
        <v>18</v>
      </c>
      <c r="AL93" s="69">
        <f>IF(SUM(บันทึกข้อมูล!R93:Y93)=0,"",SUM(บันทึกข้อมูล!R93:Y93))</f>
        <v>30</v>
      </c>
      <c r="AM93" s="69">
        <f>IF(SUM(บันทึกข้อมูล!Z93:AF93)=0,"",SUM(บันทึกข้อมูล!Z93:AF93))</f>
        <v>28</v>
      </c>
      <c r="AN93" s="69">
        <f>IF(SUM(บันทึกข้อมูล!AG93:AH93)=0,"",SUM(บันทึกข้อมูล!AG93:AH93))</f>
        <v>6</v>
      </c>
      <c r="AO93" s="69">
        <f>IF(SUM(บันทึกข้อมูล!AI93:AJ93)=0,"",SUM(บันทึกข้อมูล!AI93:AJ93))</f>
        <v>2</v>
      </c>
      <c r="AP93" s="69">
        <f>IF(SUM(บันทึกข้อมูล!Z93:AJ93)=0,"",SUM(บันทึกข้อมูล!Z93:AJ93))</f>
        <v>36</v>
      </c>
    </row>
    <row r="94" spans="1:42" ht="20">
      <c r="A94">
        <v>92</v>
      </c>
      <c r="B94" s="57">
        <v>1</v>
      </c>
      <c r="C94" s="57">
        <v>4</v>
      </c>
      <c r="D94" s="57">
        <v>3</v>
      </c>
      <c r="E94" s="57">
        <v>3</v>
      </c>
      <c r="F94" s="57">
        <v>4</v>
      </c>
      <c r="G94" s="57">
        <v>1</v>
      </c>
      <c r="H94" s="57">
        <v>2</v>
      </c>
      <c r="I94" s="57">
        <v>1</v>
      </c>
      <c r="J94" s="58">
        <v>3</v>
      </c>
      <c r="K94" s="58">
        <v>3</v>
      </c>
      <c r="L94" s="58">
        <v>2</v>
      </c>
      <c r="M94" s="58">
        <v>4</v>
      </c>
      <c r="N94" s="58">
        <v>3</v>
      </c>
      <c r="O94" s="59">
        <v>3</v>
      </c>
      <c r="P94" s="58">
        <v>4</v>
      </c>
      <c r="Q94" s="58">
        <v>3</v>
      </c>
      <c r="R94" s="60">
        <v>4</v>
      </c>
      <c r="S94" s="60">
        <v>2</v>
      </c>
      <c r="T94" s="61">
        <v>3</v>
      </c>
      <c r="U94" s="62">
        <v>2</v>
      </c>
      <c r="V94" s="62">
        <v>4</v>
      </c>
      <c r="W94" s="62">
        <v>2</v>
      </c>
      <c r="X94" s="61">
        <v>4</v>
      </c>
      <c r="Y94" s="61">
        <v>4</v>
      </c>
      <c r="Z94" s="64">
        <v>4</v>
      </c>
      <c r="AA94" s="64">
        <v>4</v>
      </c>
      <c r="AB94" s="64">
        <v>4</v>
      </c>
      <c r="AC94" s="64">
        <v>3</v>
      </c>
      <c r="AD94" s="64">
        <v>3</v>
      </c>
      <c r="AE94" s="64">
        <v>4</v>
      </c>
      <c r="AF94" s="63">
        <v>4</v>
      </c>
      <c r="AG94" s="65">
        <v>2</v>
      </c>
      <c r="AH94" s="65">
        <v>5</v>
      </c>
      <c r="AI94" s="64">
        <v>4</v>
      </c>
      <c r="AJ94" s="64">
        <v>2</v>
      </c>
      <c r="AK94" s="69">
        <f>IF(SUM(บันทึกข้อมูล!J94:Q94)=0,"",SUM(บันทึกข้อมูล!J94:Q94))</f>
        <v>25</v>
      </c>
      <c r="AL94" s="69">
        <f>IF(SUM(บันทึกข้อมูล!R94:Y94)=0,"",SUM(บันทึกข้อมูล!R94:Y94))</f>
        <v>25</v>
      </c>
      <c r="AM94" s="69">
        <f>IF(SUM(บันทึกข้อมูล!Z94:AF94)=0,"",SUM(บันทึกข้อมูล!Z94:AF94))</f>
        <v>26</v>
      </c>
      <c r="AN94" s="69">
        <f>IF(SUM(บันทึกข้อมูล!AG94:AH94)=0,"",SUM(บันทึกข้อมูล!AG94:AH94))</f>
        <v>7</v>
      </c>
      <c r="AO94" s="69">
        <f>IF(SUM(บันทึกข้อมูล!AI94:AJ94)=0,"",SUM(บันทึกข้อมูล!AI94:AJ94))</f>
        <v>6</v>
      </c>
      <c r="AP94" s="69">
        <f>IF(SUM(บันทึกข้อมูล!Z94:AJ94)=0,"",SUM(บันทึกข้อมูล!Z94:AJ94))</f>
        <v>39</v>
      </c>
    </row>
    <row r="95" spans="1:42" ht="20">
      <c r="A95">
        <v>93</v>
      </c>
      <c r="B95" s="57">
        <v>1</v>
      </c>
      <c r="C95" s="57">
        <v>4</v>
      </c>
      <c r="D95" s="57">
        <v>3</v>
      </c>
      <c r="E95" s="57">
        <v>3</v>
      </c>
      <c r="F95" s="57">
        <v>4</v>
      </c>
      <c r="G95" s="57">
        <v>2</v>
      </c>
      <c r="H95" s="57">
        <v>0</v>
      </c>
      <c r="I95" s="57">
        <v>1</v>
      </c>
      <c r="J95" s="58">
        <v>1</v>
      </c>
      <c r="K95" s="58">
        <v>1</v>
      </c>
      <c r="L95" s="58">
        <v>2</v>
      </c>
      <c r="M95" s="58">
        <v>2</v>
      </c>
      <c r="N95" s="58">
        <v>4</v>
      </c>
      <c r="O95" s="59">
        <v>1</v>
      </c>
      <c r="P95" s="58">
        <v>1</v>
      </c>
      <c r="Q95" s="58">
        <v>5</v>
      </c>
      <c r="R95" s="60">
        <v>3</v>
      </c>
      <c r="S95" s="60">
        <v>4</v>
      </c>
      <c r="T95" s="61">
        <v>4</v>
      </c>
      <c r="U95" s="62">
        <v>3</v>
      </c>
      <c r="V95" s="62">
        <v>3</v>
      </c>
      <c r="W95" s="62">
        <v>3</v>
      </c>
      <c r="X95" s="61">
        <v>4</v>
      </c>
      <c r="Y95" s="61">
        <v>4</v>
      </c>
      <c r="Z95" s="64">
        <v>4</v>
      </c>
      <c r="AA95" s="64">
        <v>4</v>
      </c>
      <c r="AB95" s="64">
        <v>3</v>
      </c>
      <c r="AC95" s="64">
        <v>4</v>
      </c>
      <c r="AD95" s="64">
        <v>4</v>
      </c>
      <c r="AE95" s="64">
        <v>4</v>
      </c>
      <c r="AF95" s="63">
        <v>4</v>
      </c>
      <c r="AG95" s="65">
        <v>4</v>
      </c>
      <c r="AH95" s="65">
        <v>3</v>
      </c>
      <c r="AI95" s="64">
        <v>5</v>
      </c>
      <c r="AJ95" s="64">
        <v>5</v>
      </c>
      <c r="AK95" s="69">
        <f>IF(SUM(บันทึกข้อมูล!J95:Q95)=0,"",SUM(บันทึกข้อมูล!J95:Q95))</f>
        <v>17</v>
      </c>
      <c r="AL95" s="69">
        <f>IF(SUM(บันทึกข้อมูล!R95:Y95)=0,"",SUM(บันทึกข้อมูล!R95:Y95))</f>
        <v>28</v>
      </c>
      <c r="AM95" s="69">
        <f>IF(SUM(บันทึกข้อมูล!Z95:AF95)=0,"",SUM(บันทึกข้อมูล!Z95:AF95))</f>
        <v>27</v>
      </c>
      <c r="AN95" s="69">
        <f>IF(SUM(บันทึกข้อมูล!AG95:AH95)=0,"",SUM(บันทึกข้อมูล!AG95:AH95))</f>
        <v>7</v>
      </c>
      <c r="AO95" s="69">
        <f>IF(SUM(บันทึกข้อมูล!AI95:AJ95)=0,"",SUM(บันทึกข้อมูล!AI95:AJ95))</f>
        <v>10</v>
      </c>
      <c r="AP95" s="69">
        <f>IF(SUM(บันทึกข้อมูล!Z95:AJ95)=0,"",SUM(บันทึกข้อมูล!Z95:AJ95))</f>
        <v>44</v>
      </c>
    </row>
    <row r="96" spans="1:42" ht="20">
      <c r="A96">
        <v>94</v>
      </c>
      <c r="B96" s="57">
        <v>2</v>
      </c>
      <c r="C96" s="57">
        <v>3</v>
      </c>
      <c r="D96" s="57">
        <v>3</v>
      </c>
      <c r="E96" s="57">
        <v>3</v>
      </c>
      <c r="F96" s="57">
        <v>4</v>
      </c>
      <c r="G96" s="57">
        <v>2</v>
      </c>
      <c r="H96" s="57">
        <v>0</v>
      </c>
      <c r="I96" s="57">
        <v>2</v>
      </c>
      <c r="J96" s="58">
        <v>3</v>
      </c>
      <c r="K96" s="58">
        <v>3</v>
      </c>
      <c r="L96" s="58">
        <v>3</v>
      </c>
      <c r="M96" s="58">
        <v>3</v>
      </c>
      <c r="N96" s="58">
        <v>2</v>
      </c>
      <c r="O96" s="59">
        <v>3</v>
      </c>
      <c r="P96" s="58">
        <v>3</v>
      </c>
      <c r="Q96" s="58">
        <v>3</v>
      </c>
      <c r="R96" s="60">
        <v>4</v>
      </c>
      <c r="S96" s="60">
        <v>2</v>
      </c>
      <c r="T96" s="61">
        <v>2</v>
      </c>
      <c r="U96" s="62">
        <v>2</v>
      </c>
      <c r="V96" s="62">
        <v>4</v>
      </c>
      <c r="W96" s="62">
        <v>2</v>
      </c>
      <c r="X96" s="61">
        <v>4</v>
      </c>
      <c r="Y96" s="61">
        <v>4</v>
      </c>
      <c r="Z96" s="64">
        <v>2</v>
      </c>
      <c r="AA96" s="64">
        <v>2</v>
      </c>
      <c r="AB96" s="64">
        <v>4</v>
      </c>
      <c r="AC96" s="64">
        <v>4</v>
      </c>
      <c r="AD96" s="64">
        <v>4</v>
      </c>
      <c r="AE96" s="64">
        <v>4</v>
      </c>
      <c r="AF96" s="63">
        <v>2</v>
      </c>
      <c r="AG96" s="65">
        <v>2</v>
      </c>
      <c r="AH96" s="65">
        <v>2</v>
      </c>
      <c r="AI96" s="64">
        <v>4</v>
      </c>
      <c r="AJ96" s="64">
        <v>1</v>
      </c>
      <c r="AK96" s="69">
        <f>IF(SUM(บันทึกข้อมูล!J96:Q96)=0,"",SUM(บันทึกข้อมูล!J96:Q96))</f>
        <v>23</v>
      </c>
      <c r="AL96" s="69">
        <f>IF(SUM(บันทึกข้อมูล!R96:Y96)=0,"",SUM(บันทึกข้อมูล!R96:Y96))</f>
        <v>24</v>
      </c>
      <c r="AM96" s="69">
        <f>IF(SUM(บันทึกข้อมูล!Z96:AF96)=0,"",SUM(บันทึกข้อมูล!Z96:AF96))</f>
        <v>22</v>
      </c>
      <c r="AN96" s="69">
        <f>IF(SUM(บันทึกข้อมูล!AG96:AH96)=0,"",SUM(บันทึกข้อมูล!AG96:AH96))</f>
        <v>4</v>
      </c>
      <c r="AO96" s="69">
        <f>IF(SUM(บันทึกข้อมูล!AI96:AJ96)=0,"",SUM(บันทึกข้อมูล!AI96:AJ96))</f>
        <v>5</v>
      </c>
      <c r="AP96" s="69">
        <f>IF(SUM(บันทึกข้อมูล!Z96:AJ96)=0,"",SUM(บันทึกข้อมูล!Z96:AJ96))</f>
        <v>31</v>
      </c>
    </row>
    <row r="97" spans="1:42" ht="20">
      <c r="A97">
        <v>95</v>
      </c>
      <c r="B97" s="57">
        <v>1</v>
      </c>
      <c r="C97" s="57">
        <v>5</v>
      </c>
      <c r="D97" s="57">
        <v>2</v>
      </c>
      <c r="E97" s="57">
        <v>3</v>
      </c>
      <c r="F97" s="57">
        <v>4</v>
      </c>
      <c r="G97" s="57">
        <v>2</v>
      </c>
      <c r="H97" s="57">
        <v>0</v>
      </c>
      <c r="I97" s="57">
        <v>1</v>
      </c>
      <c r="J97" s="58">
        <v>4</v>
      </c>
      <c r="K97" s="58">
        <v>4</v>
      </c>
      <c r="L97" s="58">
        <v>5</v>
      </c>
      <c r="M97" s="58">
        <v>5</v>
      </c>
      <c r="N97" s="58">
        <v>1</v>
      </c>
      <c r="O97" s="59">
        <v>5</v>
      </c>
      <c r="P97" s="58">
        <v>5</v>
      </c>
      <c r="Q97" s="58">
        <v>1</v>
      </c>
      <c r="R97" s="60">
        <v>2</v>
      </c>
      <c r="S97" s="60">
        <v>4</v>
      </c>
      <c r="T97" s="61">
        <v>4</v>
      </c>
      <c r="U97" s="62">
        <v>4</v>
      </c>
      <c r="V97" s="62">
        <v>4</v>
      </c>
      <c r="W97" s="62">
        <v>4</v>
      </c>
      <c r="X97" s="61">
        <v>3</v>
      </c>
      <c r="Y97" s="61">
        <v>2</v>
      </c>
      <c r="Z97" s="64">
        <v>4</v>
      </c>
      <c r="AA97" s="64">
        <v>4</v>
      </c>
      <c r="AB97" s="64">
        <v>3</v>
      </c>
      <c r="AC97" s="64">
        <v>3</v>
      </c>
      <c r="AD97" s="64">
        <v>3</v>
      </c>
      <c r="AE97" s="64">
        <v>3</v>
      </c>
      <c r="AF97" s="63">
        <v>4</v>
      </c>
      <c r="AG97" s="65">
        <v>4</v>
      </c>
      <c r="AH97" s="65">
        <v>4</v>
      </c>
      <c r="AI97" s="64">
        <v>4</v>
      </c>
      <c r="AJ97" s="64">
        <v>4</v>
      </c>
      <c r="AK97" s="69">
        <f>IF(SUM(บันทึกข้อมูล!J97:Q97)=0,"",SUM(บันทึกข้อมูล!J97:Q97))</f>
        <v>30</v>
      </c>
      <c r="AL97" s="69">
        <f>IF(SUM(บันทึกข้อมูล!R97:Y97)=0,"",SUM(บันทึกข้อมูล!R97:Y97))</f>
        <v>27</v>
      </c>
      <c r="AM97" s="69">
        <f>IF(SUM(บันทึกข้อมูล!Z97:AF97)=0,"",SUM(บันทึกข้อมูล!Z97:AF97))</f>
        <v>24</v>
      </c>
      <c r="AN97" s="69">
        <f>IF(SUM(บันทึกข้อมูล!AG97:AH97)=0,"",SUM(บันทึกข้อมูล!AG97:AH97))</f>
        <v>8</v>
      </c>
      <c r="AO97" s="69">
        <f>IF(SUM(บันทึกข้อมูล!AI97:AJ97)=0,"",SUM(บันทึกข้อมูล!AI97:AJ97))</f>
        <v>8</v>
      </c>
      <c r="AP97" s="69">
        <f>IF(SUM(บันทึกข้อมูล!Z97:AJ97)=0,"",SUM(บันทึกข้อมูล!Z97:AJ97))</f>
        <v>40</v>
      </c>
    </row>
    <row r="98" spans="1:42" ht="20">
      <c r="A98">
        <v>96</v>
      </c>
      <c r="B98" s="57">
        <v>1</v>
      </c>
      <c r="C98" s="57">
        <v>3</v>
      </c>
      <c r="D98" s="57">
        <v>3</v>
      </c>
      <c r="E98" s="57">
        <v>3</v>
      </c>
      <c r="F98" s="57">
        <v>4</v>
      </c>
      <c r="G98" s="57">
        <v>2</v>
      </c>
      <c r="H98" s="57">
        <v>0</v>
      </c>
      <c r="I98" s="57">
        <v>2</v>
      </c>
      <c r="J98" s="58">
        <v>3</v>
      </c>
      <c r="K98" s="58">
        <v>3</v>
      </c>
      <c r="L98" s="58">
        <v>3</v>
      </c>
      <c r="M98" s="58">
        <v>4</v>
      </c>
      <c r="N98" s="58">
        <v>3</v>
      </c>
      <c r="O98" s="59">
        <v>3</v>
      </c>
      <c r="P98" s="58">
        <v>3</v>
      </c>
      <c r="Q98" s="58">
        <v>3</v>
      </c>
      <c r="R98" s="60">
        <v>4</v>
      </c>
      <c r="S98" s="60">
        <v>2</v>
      </c>
      <c r="T98" s="61">
        <v>3</v>
      </c>
      <c r="U98" s="62">
        <v>2</v>
      </c>
      <c r="V98" s="62">
        <v>4</v>
      </c>
      <c r="W98" s="62">
        <v>2</v>
      </c>
      <c r="X98" s="61">
        <v>4</v>
      </c>
      <c r="Y98" s="61">
        <v>4</v>
      </c>
      <c r="Z98" s="64">
        <v>2</v>
      </c>
      <c r="AA98" s="64">
        <v>3</v>
      </c>
      <c r="AB98" s="64">
        <v>4</v>
      </c>
      <c r="AC98" s="64">
        <v>4</v>
      </c>
      <c r="AD98" s="64">
        <v>4</v>
      </c>
      <c r="AE98" s="64">
        <v>4</v>
      </c>
      <c r="AF98" s="63">
        <v>2</v>
      </c>
      <c r="AG98" s="65">
        <v>2</v>
      </c>
      <c r="AH98" s="65">
        <v>4</v>
      </c>
      <c r="AI98" s="64">
        <v>4</v>
      </c>
      <c r="AJ98" s="64">
        <v>4</v>
      </c>
      <c r="AK98" s="69">
        <f>IF(SUM(บันทึกข้อมูล!J98:Q98)=0,"",SUM(บันทึกข้อมูล!J98:Q98))</f>
        <v>25</v>
      </c>
      <c r="AL98" s="69">
        <f>IF(SUM(บันทึกข้อมูล!R98:Y98)=0,"",SUM(บันทึกข้อมูล!R98:Y98))</f>
        <v>25</v>
      </c>
      <c r="AM98" s="69">
        <f>IF(SUM(บันทึกข้อมูล!Z98:AF98)=0,"",SUM(บันทึกข้อมูล!Z98:AF98))</f>
        <v>23</v>
      </c>
      <c r="AN98" s="69">
        <f>IF(SUM(บันทึกข้อมูล!AG98:AH98)=0,"",SUM(บันทึกข้อมูล!AG98:AH98))</f>
        <v>6</v>
      </c>
      <c r="AO98" s="69">
        <f>IF(SUM(บันทึกข้อมูล!AI98:AJ98)=0,"",SUM(บันทึกข้อมูล!AI98:AJ98))</f>
        <v>8</v>
      </c>
      <c r="AP98" s="69">
        <f>IF(SUM(บันทึกข้อมูล!Z98:AJ98)=0,"",SUM(บันทึกข้อมูล!Z98:AJ98))</f>
        <v>37</v>
      </c>
    </row>
    <row r="99" spans="1:42" ht="20">
      <c r="A99">
        <v>97</v>
      </c>
      <c r="B99" s="57">
        <v>1</v>
      </c>
      <c r="C99" s="57">
        <v>5</v>
      </c>
      <c r="D99" s="57">
        <v>2</v>
      </c>
      <c r="E99" s="57">
        <v>3</v>
      </c>
      <c r="F99" s="57">
        <v>4</v>
      </c>
      <c r="G99" s="57">
        <v>1</v>
      </c>
      <c r="H99" s="57">
        <v>2</v>
      </c>
      <c r="I99" s="57">
        <v>1</v>
      </c>
      <c r="J99" s="58">
        <v>1</v>
      </c>
      <c r="K99" s="58">
        <v>2</v>
      </c>
      <c r="L99" s="58">
        <v>2</v>
      </c>
      <c r="M99" s="58">
        <v>2</v>
      </c>
      <c r="N99" s="58">
        <v>4</v>
      </c>
      <c r="O99" s="59">
        <v>2</v>
      </c>
      <c r="P99" s="58">
        <v>2</v>
      </c>
      <c r="Q99" s="58">
        <v>4</v>
      </c>
      <c r="R99" s="60">
        <v>4</v>
      </c>
      <c r="S99" s="60">
        <v>2</v>
      </c>
      <c r="T99" s="61">
        <v>2</v>
      </c>
      <c r="U99" s="62">
        <v>2</v>
      </c>
      <c r="V99" s="62">
        <v>4</v>
      </c>
      <c r="W99" s="62">
        <v>2</v>
      </c>
      <c r="X99" s="61">
        <v>4</v>
      </c>
      <c r="Y99" s="61">
        <v>4</v>
      </c>
      <c r="Z99" s="64">
        <v>2</v>
      </c>
      <c r="AA99" s="64">
        <v>2</v>
      </c>
      <c r="AB99" s="64">
        <v>4</v>
      </c>
      <c r="AC99" s="64">
        <v>5</v>
      </c>
      <c r="AD99" s="64">
        <v>4</v>
      </c>
      <c r="AE99" s="64">
        <v>4</v>
      </c>
      <c r="AF99" s="63">
        <v>2</v>
      </c>
      <c r="AG99" s="65">
        <v>1</v>
      </c>
      <c r="AH99" s="65">
        <v>4</v>
      </c>
      <c r="AI99" s="64">
        <v>2</v>
      </c>
      <c r="AJ99" s="64">
        <v>4</v>
      </c>
      <c r="AK99" s="69">
        <f>IF(SUM(บันทึกข้อมูล!J99:Q99)=0,"",SUM(บันทึกข้อมูล!J99:Q99))</f>
        <v>19</v>
      </c>
      <c r="AL99" s="69">
        <f>IF(SUM(บันทึกข้อมูล!R99:Y99)=0,"",SUM(บันทึกข้อมูล!R99:Y99))</f>
        <v>24</v>
      </c>
      <c r="AM99" s="69">
        <f>IF(SUM(บันทึกข้อมูล!Z99:AF99)=0,"",SUM(บันทึกข้อมูล!Z99:AF99))</f>
        <v>23</v>
      </c>
      <c r="AN99" s="69">
        <f>IF(SUM(บันทึกข้อมูล!AG99:AH99)=0,"",SUM(บันทึกข้อมูล!AG99:AH99))</f>
        <v>5</v>
      </c>
      <c r="AO99" s="69">
        <f>IF(SUM(บันทึกข้อมูล!AI99:AJ99)=0,"",SUM(บันทึกข้อมูล!AI99:AJ99))</f>
        <v>6</v>
      </c>
      <c r="AP99" s="69">
        <f>IF(SUM(บันทึกข้อมูล!Z99:AJ99)=0,"",SUM(บันทึกข้อมูล!Z99:AJ99))</f>
        <v>34</v>
      </c>
    </row>
    <row r="100" spans="1:42" ht="20">
      <c r="A100">
        <v>98</v>
      </c>
      <c r="B100" s="57">
        <v>2</v>
      </c>
      <c r="C100" s="57">
        <v>4</v>
      </c>
      <c r="D100" s="57">
        <v>2</v>
      </c>
      <c r="E100" s="57">
        <v>3</v>
      </c>
      <c r="F100" s="57">
        <v>4</v>
      </c>
      <c r="G100" s="57">
        <v>1</v>
      </c>
      <c r="H100" s="57">
        <v>2</v>
      </c>
      <c r="I100" s="57">
        <v>1</v>
      </c>
      <c r="J100" s="58">
        <v>3</v>
      </c>
      <c r="K100" s="58">
        <v>3</v>
      </c>
      <c r="L100" s="58">
        <v>3</v>
      </c>
      <c r="M100" s="58">
        <v>4</v>
      </c>
      <c r="N100" s="58">
        <v>3</v>
      </c>
      <c r="O100" s="59">
        <v>3</v>
      </c>
      <c r="P100" s="58">
        <v>3</v>
      </c>
      <c r="Q100" s="58">
        <v>3</v>
      </c>
      <c r="R100" s="60">
        <v>4</v>
      </c>
      <c r="S100" s="60">
        <v>2</v>
      </c>
      <c r="T100" s="61">
        <v>2</v>
      </c>
      <c r="U100" s="62">
        <v>2</v>
      </c>
      <c r="V100" s="62">
        <v>4</v>
      </c>
      <c r="W100" s="62">
        <v>2</v>
      </c>
      <c r="X100" s="61">
        <v>4</v>
      </c>
      <c r="Y100" s="61">
        <v>4</v>
      </c>
      <c r="Z100" s="64">
        <v>2</v>
      </c>
      <c r="AA100" s="64">
        <v>3</v>
      </c>
      <c r="AB100" s="64">
        <v>5</v>
      </c>
      <c r="AC100" s="64">
        <v>4</v>
      </c>
      <c r="AD100" s="64">
        <v>4</v>
      </c>
      <c r="AE100" s="64">
        <v>4</v>
      </c>
      <c r="AF100" s="63">
        <v>2</v>
      </c>
      <c r="AG100" s="65">
        <v>2</v>
      </c>
      <c r="AH100" s="65">
        <v>4</v>
      </c>
      <c r="AI100" s="64">
        <v>2</v>
      </c>
      <c r="AJ100" s="64">
        <v>4</v>
      </c>
      <c r="AK100" s="69">
        <f>IF(SUM(บันทึกข้อมูล!J100:Q100)=0,"",SUM(บันทึกข้อมูล!J100:Q100))</f>
        <v>25</v>
      </c>
      <c r="AL100" s="69">
        <f>IF(SUM(บันทึกข้อมูล!R100:Y100)=0,"",SUM(บันทึกข้อมูล!R100:Y100))</f>
        <v>24</v>
      </c>
      <c r="AM100" s="69">
        <f>IF(SUM(บันทึกข้อมูล!Z100:AF100)=0,"",SUM(บันทึกข้อมูล!Z100:AF100))</f>
        <v>24</v>
      </c>
      <c r="AN100" s="69">
        <f>IF(SUM(บันทึกข้อมูล!AG100:AH100)=0,"",SUM(บันทึกข้อมูล!AG100:AH100))</f>
        <v>6</v>
      </c>
      <c r="AO100" s="69">
        <f>IF(SUM(บันทึกข้อมูล!AI100:AJ100)=0,"",SUM(บันทึกข้อมูล!AI100:AJ100))</f>
        <v>6</v>
      </c>
      <c r="AP100" s="69">
        <f>IF(SUM(บันทึกข้อมูล!Z100:AJ100)=0,"",SUM(บันทึกข้อมูล!Z100:AJ100))</f>
        <v>36</v>
      </c>
    </row>
    <row r="101" spans="1:42" ht="20">
      <c r="A101">
        <v>99</v>
      </c>
      <c r="B101" s="57">
        <v>1</v>
      </c>
      <c r="C101" s="57">
        <v>4</v>
      </c>
      <c r="D101" s="57">
        <v>4</v>
      </c>
      <c r="E101" s="57">
        <v>2</v>
      </c>
      <c r="F101" s="57">
        <v>3</v>
      </c>
      <c r="G101" s="57">
        <v>1</v>
      </c>
      <c r="H101" s="57">
        <v>2</v>
      </c>
      <c r="I101" s="57">
        <v>1</v>
      </c>
      <c r="J101" s="58">
        <v>5</v>
      </c>
      <c r="K101" s="58">
        <v>5</v>
      </c>
      <c r="L101" s="58">
        <v>5</v>
      </c>
      <c r="M101" s="58">
        <v>3</v>
      </c>
      <c r="N101" s="58">
        <v>2</v>
      </c>
      <c r="O101" s="59">
        <v>5</v>
      </c>
      <c r="P101" s="58">
        <v>4</v>
      </c>
      <c r="Q101" s="58">
        <v>2</v>
      </c>
      <c r="R101" s="60">
        <v>3</v>
      </c>
      <c r="S101" s="60">
        <v>4</v>
      </c>
      <c r="T101" s="61">
        <v>5</v>
      </c>
      <c r="U101" s="62">
        <v>3</v>
      </c>
      <c r="V101" s="62">
        <v>4</v>
      </c>
      <c r="W101" s="62">
        <v>3</v>
      </c>
      <c r="X101" s="61">
        <v>5</v>
      </c>
      <c r="Y101" s="61">
        <v>3</v>
      </c>
      <c r="Z101" s="64">
        <v>4</v>
      </c>
      <c r="AA101" s="64">
        <v>4</v>
      </c>
      <c r="AB101" s="64">
        <v>2</v>
      </c>
      <c r="AC101" s="64">
        <v>3</v>
      </c>
      <c r="AD101" s="64">
        <v>2</v>
      </c>
      <c r="AE101" s="64">
        <v>2</v>
      </c>
      <c r="AF101" s="63">
        <v>4</v>
      </c>
      <c r="AG101" s="65">
        <v>5</v>
      </c>
      <c r="AH101" s="65">
        <v>5</v>
      </c>
      <c r="AI101" s="64">
        <v>2</v>
      </c>
      <c r="AJ101" s="64">
        <v>4</v>
      </c>
      <c r="AK101" s="69">
        <f>IF(SUM(บันทึกข้อมูล!J101:Q101)=0,"",SUM(บันทึกข้อมูล!J101:Q101))</f>
        <v>31</v>
      </c>
      <c r="AL101" s="69">
        <f>IF(SUM(บันทึกข้อมูล!R101:Y101)=0,"",SUM(บันทึกข้อมูล!R101:Y101))</f>
        <v>30</v>
      </c>
      <c r="AM101" s="69">
        <f>IF(SUM(บันทึกข้อมูล!Z101:AF101)=0,"",SUM(บันทึกข้อมูล!Z101:AF101))</f>
        <v>21</v>
      </c>
      <c r="AN101" s="69">
        <f>IF(SUM(บันทึกข้อมูล!AG101:AH101)=0,"",SUM(บันทึกข้อมูล!AG101:AH101))</f>
        <v>10</v>
      </c>
      <c r="AO101" s="69">
        <f>IF(SUM(บันทึกข้อมูล!AI101:AJ101)=0,"",SUM(บันทึกข้อมูล!AI101:AJ101))</f>
        <v>6</v>
      </c>
      <c r="AP101" s="69">
        <f>IF(SUM(บันทึกข้อมูล!Z101:AJ101)=0,"",SUM(บันทึกข้อมูล!Z101:AJ101))</f>
        <v>37</v>
      </c>
    </row>
    <row r="102" spans="1:42" ht="20">
      <c r="A102">
        <v>100</v>
      </c>
      <c r="B102" s="57">
        <v>1</v>
      </c>
      <c r="C102" s="57">
        <v>5</v>
      </c>
      <c r="D102" s="57">
        <v>2</v>
      </c>
      <c r="E102" s="57">
        <v>3</v>
      </c>
      <c r="F102" s="57">
        <v>3</v>
      </c>
      <c r="G102" s="57">
        <v>1</v>
      </c>
      <c r="H102" s="57">
        <v>2</v>
      </c>
      <c r="I102" s="57">
        <v>1</v>
      </c>
      <c r="J102" s="58">
        <v>3</v>
      </c>
      <c r="K102" s="58">
        <v>3</v>
      </c>
      <c r="L102" s="58">
        <v>4</v>
      </c>
      <c r="M102" s="58">
        <v>5</v>
      </c>
      <c r="N102" s="58">
        <v>1</v>
      </c>
      <c r="O102" s="59">
        <v>5</v>
      </c>
      <c r="P102" s="58">
        <v>5</v>
      </c>
      <c r="Q102" s="58">
        <v>2</v>
      </c>
      <c r="R102" s="60">
        <v>2</v>
      </c>
      <c r="S102" s="60">
        <v>3</v>
      </c>
      <c r="T102" s="61">
        <v>4</v>
      </c>
      <c r="U102" s="62">
        <v>3</v>
      </c>
      <c r="V102" s="62">
        <v>5</v>
      </c>
      <c r="W102" s="62">
        <v>4</v>
      </c>
      <c r="X102" s="61">
        <v>3</v>
      </c>
      <c r="Y102" s="61">
        <v>2</v>
      </c>
      <c r="Z102" s="64">
        <v>4</v>
      </c>
      <c r="AA102" s="64">
        <v>5</v>
      </c>
      <c r="AB102" s="64">
        <v>3</v>
      </c>
      <c r="AC102" s="64">
        <v>3</v>
      </c>
      <c r="AD102" s="64">
        <v>3</v>
      </c>
      <c r="AE102" s="64">
        <v>3</v>
      </c>
      <c r="AF102" s="63">
        <v>4</v>
      </c>
      <c r="AG102" s="65">
        <v>4</v>
      </c>
      <c r="AH102" s="65">
        <v>5</v>
      </c>
      <c r="AI102" s="64">
        <v>4</v>
      </c>
      <c r="AJ102" s="64">
        <v>4</v>
      </c>
      <c r="AK102" s="69">
        <f>IF(SUM(บันทึกข้อมูล!J102:Q102)=0,"",SUM(บันทึกข้อมูล!J102:Q102))</f>
        <v>28</v>
      </c>
      <c r="AL102" s="69">
        <f>IF(SUM(บันทึกข้อมูล!R102:Y102)=0,"",SUM(บันทึกข้อมูล!R102:Y102))</f>
        <v>26</v>
      </c>
      <c r="AM102" s="69">
        <f>IF(SUM(บันทึกข้อมูล!Z102:AF102)=0,"",SUM(บันทึกข้อมูล!Z102:AF102))</f>
        <v>25</v>
      </c>
      <c r="AN102" s="69">
        <f>IF(SUM(บันทึกข้อมูล!AG102:AH102)=0,"",SUM(บันทึกข้อมูล!AG102:AH102))</f>
        <v>9</v>
      </c>
      <c r="AO102" s="69">
        <f>IF(SUM(บันทึกข้อมูล!AI102:AJ102)=0,"",SUM(บันทึกข้อมูล!AI102:AJ102))</f>
        <v>8</v>
      </c>
      <c r="AP102" s="69">
        <f>IF(SUM(บันทึกข้อมูล!Z102:AJ102)=0,"",SUM(บันทึกข้อมูล!Z102:AJ102))</f>
        <v>42</v>
      </c>
    </row>
    <row r="103" spans="1:42" ht="20">
      <c r="B103" s="66"/>
    </row>
    <row r="104" spans="1:42" ht="20">
      <c r="B104" s="66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C225-1007-4BFE-B313-EC152A0FB1F9}">
  <dimension ref="A1:P34"/>
  <sheetViews>
    <sheetView zoomScale="46" zoomScaleNormal="46" workbookViewId="0">
      <selection activeCell="L18" sqref="L18"/>
    </sheetView>
  </sheetViews>
  <sheetFormatPr defaultRowHeight="14.5"/>
  <cols>
    <col min="1" max="1" width="1" customWidth="1"/>
    <col min="2" max="2" width="13.453125" customWidth="1"/>
    <col min="3" max="3" width="7.7265625" customWidth="1"/>
    <col min="4" max="4" width="7.6328125" customWidth="1"/>
    <col min="5" max="5" width="8.26953125" customWidth="1"/>
    <col min="6" max="6" width="8.90625" customWidth="1"/>
    <col min="7" max="7" width="8" customWidth="1"/>
  </cols>
  <sheetData>
    <row r="1" spans="1:16" ht="2.5" customHeight="1"/>
    <row r="2" spans="1:16" ht="29.5" thickBot="1">
      <c r="A2" s="10"/>
      <c r="B2" s="91" t="s">
        <v>48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6" ht="3.5" customHeight="1" thickTop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6" ht="23">
      <c r="A4" s="10"/>
      <c r="B4" s="11" t="s">
        <v>49</v>
      </c>
      <c r="C4" s="93" t="s">
        <v>50</v>
      </c>
      <c r="D4" s="94"/>
      <c r="E4" s="93" t="s">
        <v>51</v>
      </c>
      <c r="F4" s="94"/>
      <c r="G4" s="93" t="s">
        <v>52</v>
      </c>
      <c r="H4" s="94"/>
      <c r="I4" s="12"/>
      <c r="J4" s="13"/>
      <c r="K4" s="13"/>
      <c r="L4" s="13"/>
      <c r="M4" s="13"/>
      <c r="N4" s="13"/>
    </row>
    <row r="5" spans="1:16" ht="23">
      <c r="A5" s="13"/>
      <c r="B5" s="14"/>
      <c r="C5" s="15" t="s">
        <v>53</v>
      </c>
      <c r="D5" s="15" t="s">
        <v>54</v>
      </c>
      <c r="E5" s="15" t="s">
        <v>53</v>
      </c>
      <c r="F5" s="15" t="s">
        <v>54</v>
      </c>
      <c r="G5" s="15" t="s">
        <v>53</v>
      </c>
      <c r="H5" s="15" t="s">
        <v>54</v>
      </c>
      <c r="I5" s="16"/>
      <c r="J5" s="13"/>
      <c r="K5" s="13"/>
      <c r="L5" s="13"/>
      <c r="M5" s="13"/>
      <c r="N5" s="13"/>
    </row>
    <row r="6" spans="1:16" ht="23">
      <c r="A6" s="13"/>
      <c r="B6" s="14"/>
      <c r="C6" s="17">
        <f>COUNTIF(บันทึกข้อมูล!$B$3:$B$10000,1)</f>
        <v>36</v>
      </c>
      <c r="D6" s="18">
        <f>ROUND(C6*100/G6,2)</f>
        <v>36</v>
      </c>
      <c r="E6" s="17">
        <f>COUNTIF(บันทึกข้อมูล!$B$3:$B$10000,2)</f>
        <v>64</v>
      </c>
      <c r="F6" s="18">
        <f>ROUND(E6*100/G6,2)</f>
        <v>64</v>
      </c>
      <c r="G6" s="17">
        <f>COUNT(บันทึกข้อมูล!$B$3:$B$10000)</f>
        <v>100</v>
      </c>
      <c r="H6" s="18">
        <f>D6+F6</f>
        <v>100</v>
      </c>
      <c r="I6" s="16"/>
      <c r="J6" s="16"/>
      <c r="K6" s="16"/>
      <c r="L6" s="16"/>
      <c r="M6" s="16"/>
      <c r="N6" s="16"/>
    </row>
    <row r="7" spans="1:16" ht="4" customHeight="1">
      <c r="A7" s="13"/>
      <c r="B7" s="19"/>
      <c r="C7" s="20"/>
      <c r="D7" s="20"/>
      <c r="E7" s="20"/>
      <c r="F7" s="20"/>
      <c r="G7" s="20"/>
      <c r="H7" s="20"/>
      <c r="I7" s="20"/>
      <c r="J7" s="16"/>
      <c r="K7" s="16"/>
      <c r="L7" s="16"/>
      <c r="M7" s="13"/>
      <c r="N7" s="13"/>
    </row>
    <row r="8" spans="1:16" ht="23">
      <c r="A8" s="10"/>
      <c r="B8" s="21" t="s">
        <v>55</v>
      </c>
      <c r="C8" s="95" t="s">
        <v>56</v>
      </c>
      <c r="D8" s="96"/>
      <c r="E8" s="95" t="s">
        <v>57</v>
      </c>
      <c r="F8" s="96"/>
      <c r="G8" s="95" t="s">
        <v>58</v>
      </c>
      <c r="H8" s="96"/>
      <c r="I8" s="95" t="s">
        <v>59</v>
      </c>
      <c r="J8" s="96"/>
      <c r="K8" s="95" t="s">
        <v>60</v>
      </c>
      <c r="L8" s="96"/>
      <c r="M8" s="97" t="s">
        <v>61</v>
      </c>
      <c r="N8" s="98"/>
      <c r="O8" s="97" t="s">
        <v>52</v>
      </c>
      <c r="P8" s="98"/>
    </row>
    <row r="9" spans="1:16" ht="23">
      <c r="A9" s="13"/>
      <c r="B9" s="21"/>
      <c r="C9" s="15" t="s">
        <v>53</v>
      </c>
      <c r="D9" s="15" t="s">
        <v>54</v>
      </c>
      <c r="E9" s="15" t="s">
        <v>53</v>
      </c>
      <c r="F9" s="15" t="s">
        <v>54</v>
      </c>
      <c r="G9" s="15" t="s">
        <v>53</v>
      </c>
      <c r="H9" s="15" t="s">
        <v>54</v>
      </c>
      <c r="I9" s="15" t="s">
        <v>53</v>
      </c>
      <c r="J9" s="15" t="s">
        <v>54</v>
      </c>
      <c r="K9" s="15" t="s">
        <v>53</v>
      </c>
      <c r="L9" s="15" t="s">
        <v>54</v>
      </c>
      <c r="M9" s="15" t="s">
        <v>53</v>
      </c>
      <c r="N9" s="15" t="s">
        <v>54</v>
      </c>
      <c r="O9" s="15" t="s">
        <v>53</v>
      </c>
      <c r="P9" s="15" t="s">
        <v>54</v>
      </c>
    </row>
    <row r="10" spans="1:16" ht="23">
      <c r="A10" s="13"/>
      <c r="B10" s="21"/>
      <c r="C10" s="22">
        <f>COUNTIF(บันทึกข้อมูล!$C$3:$C$10000,1)</f>
        <v>3</v>
      </c>
      <c r="D10" s="23">
        <f>ROUND(C10*100/O10,1)</f>
        <v>3</v>
      </c>
      <c r="E10" s="22">
        <f>COUNTIF(บันทึกข้อมูล!$C$3:$C$10000,2)</f>
        <v>3</v>
      </c>
      <c r="F10" s="23">
        <f>ROUND(E10*100/O10,2)</f>
        <v>3</v>
      </c>
      <c r="G10" s="22">
        <f>COUNTIF(บันทึกข้อมูล!$C$3:$C$10000,3)</f>
        <v>20</v>
      </c>
      <c r="H10" s="23">
        <f>ROUND(G10*100/O10,3)</f>
        <v>20</v>
      </c>
      <c r="I10" s="22">
        <f>COUNTIF(บันทึกข้อมูล!$C$3:$C$10000,4)</f>
        <v>33</v>
      </c>
      <c r="J10" s="23">
        <f>ROUND(I10*100/O10,4)</f>
        <v>33</v>
      </c>
      <c r="K10" s="22">
        <f>COUNTIF(บันทึกข้อมูล!$C$3:$C$10000,5)</f>
        <v>30</v>
      </c>
      <c r="L10" s="23">
        <f>ROUND(K10*100/O10,5)</f>
        <v>30</v>
      </c>
      <c r="M10" s="22">
        <f>COUNTIF(บันทึกข้อมูล!$C$3:$C$10000,6)</f>
        <v>11</v>
      </c>
      <c r="N10" s="23">
        <f>ROUND(M10*100/O10,6)</f>
        <v>11</v>
      </c>
      <c r="O10" s="22">
        <f>COUNT(บันทึกข้อมูล!$C$3:$C$10000)</f>
        <v>100</v>
      </c>
      <c r="P10" s="23">
        <f>D10+F10+H10+J10+L10+N10</f>
        <v>100</v>
      </c>
    </row>
    <row r="11" spans="1:16" ht="3" customHeight="1">
      <c r="A11" s="13"/>
      <c r="B11" s="24"/>
      <c r="C11" s="25"/>
      <c r="D11" s="25"/>
      <c r="E11" s="25"/>
      <c r="F11" s="25"/>
      <c r="G11" s="25"/>
      <c r="H11" s="25"/>
      <c r="I11" s="25"/>
      <c r="J11" s="13"/>
      <c r="K11" s="13"/>
      <c r="L11" s="13"/>
      <c r="M11" s="13"/>
      <c r="N11" s="13"/>
    </row>
    <row r="12" spans="1:16" ht="23">
      <c r="A12" s="10"/>
      <c r="B12" s="26" t="s">
        <v>62</v>
      </c>
      <c r="C12" s="102" t="s">
        <v>63</v>
      </c>
      <c r="D12" s="96"/>
      <c r="E12" s="102" t="s">
        <v>64</v>
      </c>
      <c r="F12" s="96"/>
      <c r="G12" s="102" t="s">
        <v>65</v>
      </c>
      <c r="H12" s="96"/>
      <c r="I12" s="102" t="s">
        <v>66</v>
      </c>
      <c r="J12" s="96"/>
      <c r="K12" s="102" t="s">
        <v>67</v>
      </c>
      <c r="L12" s="96"/>
      <c r="M12" s="102" t="s">
        <v>68</v>
      </c>
      <c r="N12" s="96"/>
      <c r="O12" s="103" t="s">
        <v>52</v>
      </c>
      <c r="P12" s="104"/>
    </row>
    <row r="13" spans="1:16" ht="23">
      <c r="A13" s="13"/>
      <c r="B13" s="26"/>
      <c r="C13" s="15" t="s">
        <v>53</v>
      </c>
      <c r="D13" s="15" t="s">
        <v>54</v>
      </c>
      <c r="E13" s="15" t="s">
        <v>53</v>
      </c>
      <c r="F13" s="15" t="s">
        <v>54</v>
      </c>
      <c r="G13" s="15" t="s">
        <v>53</v>
      </c>
      <c r="H13" s="15" t="s">
        <v>54</v>
      </c>
      <c r="I13" s="15" t="s">
        <v>53</v>
      </c>
      <c r="J13" s="15" t="s">
        <v>54</v>
      </c>
      <c r="K13" s="15" t="s">
        <v>53</v>
      </c>
      <c r="L13" s="15" t="s">
        <v>54</v>
      </c>
      <c r="M13" s="15" t="s">
        <v>53</v>
      </c>
      <c r="N13" s="15" t="s">
        <v>54</v>
      </c>
      <c r="O13" s="27" t="s">
        <v>53</v>
      </c>
      <c r="P13" s="27" t="s">
        <v>54</v>
      </c>
    </row>
    <row r="14" spans="1:16" ht="23">
      <c r="A14" s="13"/>
      <c r="B14" s="26"/>
      <c r="C14" s="22">
        <f>COUNTIF(บันทึกข้อมูล!$D$3:$D$10000,1)</f>
        <v>2</v>
      </c>
      <c r="D14" s="23">
        <f>ROUND(C14*100/O14,1)</f>
        <v>2</v>
      </c>
      <c r="E14" s="22">
        <f>COUNTIF(บันทึกข้อมูล!$D$3:$D$10000,2)</f>
        <v>37</v>
      </c>
      <c r="F14" s="23">
        <f>ROUND(E14*100/O14,2)</f>
        <v>37</v>
      </c>
      <c r="G14" s="22">
        <f>COUNTIF(บันทึกข้อมูล!$D$3:$D$10000,3)</f>
        <v>28</v>
      </c>
      <c r="H14" s="23">
        <f>ROUND(G14*100/O14,3)</f>
        <v>28</v>
      </c>
      <c r="I14" s="22">
        <f>COUNTIF(บันทึกข้อมูล!$D$3:$D$10000,4)</f>
        <v>26</v>
      </c>
      <c r="J14" s="23">
        <f>ROUND(I14*100/O14,4)</f>
        <v>26</v>
      </c>
      <c r="K14" s="22">
        <f>COUNTIF(บันทึกข้อมูล!$D$3:$D$10000,5)</f>
        <v>3</v>
      </c>
      <c r="L14" s="23">
        <f>ROUND(K14*100/O14,5)</f>
        <v>3</v>
      </c>
      <c r="M14" s="22">
        <f>COUNTIF(บันทึกข้อมูล!$D$3:$D$10000,6)</f>
        <v>4</v>
      </c>
      <c r="N14" s="23">
        <f>ROUND(M14*100/O14,6)</f>
        <v>4</v>
      </c>
      <c r="O14" s="17">
        <f>COUNT(บันทึกข้อมูล!$D$3:$D$10000)</f>
        <v>100</v>
      </c>
      <c r="P14" s="18">
        <f>D14+F14+H14+J14+L14+N14</f>
        <v>100</v>
      </c>
    </row>
    <row r="15" spans="1:16" ht="4.5" customHeight="1">
      <c r="A15" s="13"/>
      <c r="B15" s="19"/>
      <c r="C15" s="20"/>
      <c r="D15" s="20"/>
      <c r="E15" s="20"/>
      <c r="F15" s="20"/>
      <c r="G15" s="20"/>
      <c r="H15" s="20"/>
      <c r="I15" s="20"/>
      <c r="J15" s="16"/>
      <c r="K15" s="16"/>
      <c r="L15" s="16"/>
      <c r="M15" s="13"/>
      <c r="N15" s="13"/>
    </row>
    <row r="16" spans="1:16" ht="23">
      <c r="A16" s="10"/>
      <c r="B16" s="71" t="s">
        <v>69</v>
      </c>
      <c r="C16" s="99" t="s">
        <v>70</v>
      </c>
      <c r="D16" s="100"/>
      <c r="E16" s="99" t="s">
        <v>114</v>
      </c>
      <c r="F16" s="101"/>
      <c r="G16" s="99" t="s">
        <v>71</v>
      </c>
      <c r="H16" s="100"/>
      <c r="I16" s="99" t="s">
        <v>52</v>
      </c>
      <c r="J16" s="100"/>
    </row>
    <row r="17" spans="1:14" ht="23">
      <c r="A17" s="13"/>
      <c r="B17" s="72"/>
      <c r="C17" s="15" t="s">
        <v>53</v>
      </c>
      <c r="D17" s="15" t="s">
        <v>54</v>
      </c>
      <c r="E17" s="15" t="s">
        <v>53</v>
      </c>
      <c r="F17" s="15" t="s">
        <v>54</v>
      </c>
      <c r="G17" s="15" t="s">
        <v>53</v>
      </c>
      <c r="H17" s="15" t="s">
        <v>54</v>
      </c>
      <c r="I17" s="15" t="s">
        <v>53</v>
      </c>
      <c r="J17" s="15" t="s">
        <v>54</v>
      </c>
    </row>
    <row r="18" spans="1:14" ht="23">
      <c r="A18" s="13"/>
      <c r="B18" s="72"/>
      <c r="C18" s="22">
        <f>COUNTIF(บันทึกข้อมูล!$E$3:$E$10000,1)</f>
        <v>42</v>
      </c>
      <c r="D18" s="23">
        <f>ROUND(C18*100/I18,1)</f>
        <v>42</v>
      </c>
      <c r="E18" s="22">
        <f>COUNTIF(บันทึกข้อมูล!$E$3:$E$10000,2)</f>
        <v>1</v>
      </c>
      <c r="F18" s="23">
        <f>ROUND(E18*100/I18,2)</f>
        <v>1</v>
      </c>
      <c r="G18" s="22">
        <f>COUNTIF(บันทึกข้อมูล!$E$3:$E$10000,3)</f>
        <v>57</v>
      </c>
      <c r="H18" s="23">
        <f>ROUND(G18*100/I18,3)</f>
        <v>57</v>
      </c>
      <c r="I18" s="17">
        <f>COUNT(บันทึกข้อมูล!$E$3:$E$10000)</f>
        <v>100</v>
      </c>
      <c r="J18" s="18">
        <f>D18+F18+H18</f>
        <v>100</v>
      </c>
      <c r="K18" s="13"/>
    </row>
    <row r="19" spans="1:14" ht="4" customHeight="1">
      <c r="A19" s="13"/>
    </row>
    <row r="20" spans="1:14" ht="23">
      <c r="A20" s="10"/>
      <c r="B20" s="73" t="s">
        <v>98</v>
      </c>
      <c r="C20" s="105" t="s">
        <v>99</v>
      </c>
      <c r="D20" s="106"/>
      <c r="E20" s="105" t="s">
        <v>100</v>
      </c>
      <c r="F20" s="106"/>
      <c r="G20" s="105" t="s">
        <v>101</v>
      </c>
      <c r="H20" s="106"/>
      <c r="I20" s="105" t="s">
        <v>102</v>
      </c>
      <c r="J20" s="106"/>
      <c r="K20" s="107" t="s">
        <v>52</v>
      </c>
      <c r="L20" s="108"/>
      <c r="N20" s="13"/>
    </row>
    <row r="21" spans="1:14" ht="23">
      <c r="A21" s="10"/>
      <c r="B21" s="73"/>
      <c r="C21" s="15" t="s">
        <v>53</v>
      </c>
      <c r="D21" s="15" t="s">
        <v>54</v>
      </c>
      <c r="E21" s="15" t="s">
        <v>53</v>
      </c>
      <c r="F21" s="15" t="s">
        <v>54</v>
      </c>
      <c r="G21" s="15" t="s">
        <v>53</v>
      </c>
      <c r="H21" s="15" t="s">
        <v>54</v>
      </c>
      <c r="I21" s="15" t="s">
        <v>53</v>
      </c>
      <c r="J21" s="15" t="s">
        <v>54</v>
      </c>
      <c r="K21" s="15" t="s">
        <v>53</v>
      </c>
      <c r="L21" s="15" t="s">
        <v>54</v>
      </c>
      <c r="N21" s="10"/>
    </row>
    <row r="22" spans="1:14" ht="23">
      <c r="B22" s="73"/>
      <c r="C22" s="22">
        <f>COUNTIF(บันทึกข้อมูล!$F$3:$F$10000,1)</f>
        <v>3</v>
      </c>
      <c r="D22" s="23">
        <f>ROUND(C22*100/K22,1)</f>
        <v>3</v>
      </c>
      <c r="E22" s="22">
        <f>COUNTIF(บันทึกข้อมูล!$F$3:$F$10000,2)</f>
        <v>3</v>
      </c>
      <c r="F22" s="23">
        <f>ROUND(E22*100/K22,2)</f>
        <v>3</v>
      </c>
      <c r="G22" s="22">
        <f>COUNTIF(บันทึกข้อมูล!$F$3:$F$10000,3)</f>
        <v>20</v>
      </c>
      <c r="H22" s="23">
        <f>ROUND(G22*100/K22,3)</f>
        <v>20</v>
      </c>
      <c r="I22" s="22">
        <f>COUNTIF(บันทึกข้อมูล!$F$3:$F$10000,4)</f>
        <v>74</v>
      </c>
      <c r="J22" s="23">
        <f>ROUND(I22*100/K22,4)</f>
        <v>74</v>
      </c>
      <c r="K22" s="22">
        <f>COUNT(บันทึกข้อมูล!$F$3:$F$10000)</f>
        <v>100</v>
      </c>
      <c r="L22" s="23">
        <f>D22+F22+H22+J22</f>
        <v>100</v>
      </c>
    </row>
    <row r="23" spans="1:14" ht="3.5" customHeight="1">
      <c r="B23" s="70"/>
    </row>
    <row r="24" spans="1:14" ht="23">
      <c r="B24" s="74" t="s">
        <v>103</v>
      </c>
      <c r="C24" s="111" t="s">
        <v>104</v>
      </c>
      <c r="D24" s="112"/>
      <c r="E24" s="111" t="s">
        <v>105</v>
      </c>
      <c r="F24" s="112"/>
      <c r="G24" s="111" t="s">
        <v>52</v>
      </c>
      <c r="H24" s="112"/>
      <c r="I24" s="12"/>
      <c r="J24" s="13"/>
      <c r="K24" s="13"/>
      <c r="L24" s="13"/>
      <c r="M24" s="13"/>
    </row>
    <row r="25" spans="1:14" ht="23">
      <c r="B25" s="75" t="s">
        <v>106</v>
      </c>
      <c r="C25" s="15" t="s">
        <v>53</v>
      </c>
      <c r="D25" s="15" t="s">
        <v>54</v>
      </c>
      <c r="E25" s="15" t="s">
        <v>53</v>
      </c>
      <c r="F25" s="15" t="s">
        <v>54</v>
      </c>
      <c r="G25" s="15" t="s">
        <v>53</v>
      </c>
      <c r="H25" s="15" t="s">
        <v>54</v>
      </c>
      <c r="I25" s="16"/>
      <c r="J25" s="13"/>
      <c r="K25" s="13"/>
      <c r="L25" s="13"/>
      <c r="M25" s="13"/>
    </row>
    <row r="26" spans="1:14" ht="23">
      <c r="B26" s="76"/>
      <c r="C26" s="17">
        <f>COUNTIF(บันทึกข้อมูล!$G$3:$G$10000,1)</f>
        <v>50</v>
      </c>
      <c r="D26" s="18">
        <f>ROUND(C26*100/G26,2)</f>
        <v>50</v>
      </c>
      <c r="E26" s="17">
        <f>COUNTIF(บันทึกข้อมูล!$G$3:$G$10000,2)</f>
        <v>50</v>
      </c>
      <c r="F26" s="18">
        <f>ROUND(E26*100/G26,2)</f>
        <v>50</v>
      </c>
      <c r="G26" s="17">
        <f>COUNT(บันทึกข้อมูล!$G$3:$G$10000)</f>
        <v>100</v>
      </c>
      <c r="H26" s="17">
        <f>D26+F26</f>
        <v>100</v>
      </c>
      <c r="I26" s="16"/>
      <c r="J26" s="16"/>
      <c r="K26" s="16"/>
      <c r="L26" s="16"/>
      <c r="M26" s="16"/>
    </row>
    <row r="27" spans="1:14" ht="2.5" customHeight="1">
      <c r="B27" s="70"/>
    </row>
    <row r="28" spans="1:14" ht="23">
      <c r="B28" s="77" t="s">
        <v>107</v>
      </c>
      <c r="C28" s="113" t="s">
        <v>108</v>
      </c>
      <c r="D28" s="114"/>
      <c r="E28" s="113" t="s">
        <v>109</v>
      </c>
      <c r="F28" s="114"/>
      <c r="G28" s="115" t="s">
        <v>52</v>
      </c>
      <c r="H28" s="116"/>
      <c r="I28" s="12"/>
      <c r="J28" s="13"/>
      <c r="K28" s="13"/>
      <c r="L28" s="13"/>
      <c r="M28" s="13"/>
    </row>
    <row r="29" spans="1:14" ht="23">
      <c r="B29" s="78"/>
      <c r="C29" s="15" t="s">
        <v>53</v>
      </c>
      <c r="D29" s="15" t="s">
        <v>54</v>
      </c>
      <c r="E29" s="15" t="s">
        <v>53</v>
      </c>
      <c r="F29" s="15" t="s">
        <v>54</v>
      </c>
      <c r="G29" s="15" t="s">
        <v>53</v>
      </c>
      <c r="H29" s="15" t="s">
        <v>54</v>
      </c>
      <c r="I29" s="16"/>
      <c r="J29" s="13"/>
      <c r="K29" s="13"/>
      <c r="L29" s="13"/>
      <c r="M29" s="13"/>
    </row>
    <row r="30" spans="1:14" ht="23">
      <c r="B30" s="78"/>
      <c r="C30" s="17">
        <f>COUNTIF(บันทึกข้อมูล!$H$3:$H$10000,1)</f>
        <v>8</v>
      </c>
      <c r="D30" s="18">
        <f>ROUND(C30*100/G30,2)</f>
        <v>8</v>
      </c>
      <c r="E30" s="17">
        <f>COUNTIF(บันทึกข้อมูล!$H$3:$H$10000,2)</f>
        <v>42</v>
      </c>
      <c r="F30" s="18">
        <f>ROUND(E30*100/G30,2)</f>
        <v>42</v>
      </c>
      <c r="G30" s="17">
        <f>COUNT(บันทึกข้อมูล!$H$3:$H$10000)</f>
        <v>100</v>
      </c>
      <c r="H30" s="17">
        <f>D30+F30</f>
        <v>50</v>
      </c>
      <c r="I30" s="16"/>
      <c r="J30" s="16"/>
      <c r="K30" s="16"/>
      <c r="L30" s="16"/>
      <c r="M30" s="16"/>
    </row>
    <row r="31" spans="1:14" ht="3.5" customHeight="1">
      <c r="B31" s="70"/>
    </row>
    <row r="32" spans="1:14" ht="23">
      <c r="B32" s="79" t="s">
        <v>110</v>
      </c>
      <c r="C32" s="109" t="s">
        <v>111</v>
      </c>
      <c r="D32" s="110"/>
      <c r="E32" s="109" t="s">
        <v>112</v>
      </c>
      <c r="F32" s="110"/>
      <c r="G32" s="109" t="s">
        <v>52</v>
      </c>
      <c r="H32" s="110"/>
      <c r="I32" s="12"/>
      <c r="J32" s="13"/>
      <c r="K32" s="13"/>
      <c r="L32" s="13"/>
      <c r="M32" s="13"/>
    </row>
    <row r="33" spans="2:13" ht="23">
      <c r="B33" s="80" t="s">
        <v>113</v>
      </c>
      <c r="C33" s="15" t="s">
        <v>53</v>
      </c>
      <c r="D33" s="15" t="s">
        <v>54</v>
      </c>
      <c r="E33" s="15" t="s">
        <v>53</v>
      </c>
      <c r="F33" s="15" t="s">
        <v>54</v>
      </c>
      <c r="G33" s="15" t="s">
        <v>53</v>
      </c>
      <c r="H33" s="15" t="s">
        <v>54</v>
      </c>
      <c r="I33" s="16"/>
      <c r="J33" s="13"/>
      <c r="K33" s="13"/>
      <c r="L33" s="13"/>
      <c r="M33" s="13"/>
    </row>
    <row r="34" spans="2:13" ht="23">
      <c r="B34" s="81"/>
      <c r="C34" s="17">
        <f>COUNTIF(บันทึกข้อมูล!$I$3:$I$10000,1)</f>
        <v>85</v>
      </c>
      <c r="D34" s="18">
        <f>ROUND(C34*100/G34,2)</f>
        <v>85</v>
      </c>
      <c r="E34" s="17">
        <f>COUNTIF(บันทึกข้อมูล!$I$3:$I$10000,2)</f>
        <v>15</v>
      </c>
      <c r="F34" s="18">
        <f>ROUND(E34*100/G34,2)</f>
        <v>15</v>
      </c>
      <c r="G34" s="17">
        <f>COUNT(บันทึกข้อมูล!$I$3:$I$10000)</f>
        <v>100</v>
      </c>
      <c r="H34" s="17">
        <f>D34+F34</f>
        <v>100</v>
      </c>
      <c r="I34" s="16"/>
      <c r="J34" s="16"/>
      <c r="K34" s="16"/>
      <c r="L34" s="16"/>
      <c r="M34" s="16"/>
    </row>
  </sheetData>
  <sheetProtection algorithmName="SHA-512" hashValue="ERmHNB0xaQkUSbrUy7arUxkfFigbOMWsBREOEoZO9jBYE3GUYeXlnnafP1ocdbte1rXS+eN8IEd3DZpM7C4XSw==" saltValue="N7m1RagkgdzyxkhAv6nIGg==" spinCount="100000" sheet="1" objects="1" scenarios="1"/>
  <mergeCells count="36">
    <mergeCell ref="C32:D32"/>
    <mergeCell ref="E32:F32"/>
    <mergeCell ref="G32:H32"/>
    <mergeCell ref="C24:D24"/>
    <mergeCell ref="E24:F24"/>
    <mergeCell ref="G24:H24"/>
    <mergeCell ref="C28:D28"/>
    <mergeCell ref="E28:F28"/>
    <mergeCell ref="G28:H28"/>
    <mergeCell ref="C20:D20"/>
    <mergeCell ref="E20:F20"/>
    <mergeCell ref="G20:H20"/>
    <mergeCell ref="I20:J20"/>
    <mergeCell ref="K20:L20"/>
    <mergeCell ref="C16:D16"/>
    <mergeCell ref="E16:F16"/>
    <mergeCell ref="G16:H16"/>
    <mergeCell ref="I16:J16"/>
    <mergeCell ref="O8:P8"/>
    <mergeCell ref="C12:D12"/>
    <mergeCell ref="E12:F12"/>
    <mergeCell ref="G12:H12"/>
    <mergeCell ref="I12:J12"/>
    <mergeCell ref="K12:L12"/>
    <mergeCell ref="M12:N12"/>
    <mergeCell ref="O12:P12"/>
    <mergeCell ref="B2:N2"/>
    <mergeCell ref="C4:D4"/>
    <mergeCell ref="E4:F4"/>
    <mergeCell ref="G4:H4"/>
    <mergeCell ref="C8:D8"/>
    <mergeCell ref="E8:F8"/>
    <mergeCell ref="G8:H8"/>
    <mergeCell ref="I8:J8"/>
    <mergeCell ref="K8:L8"/>
    <mergeCell ref="M8:N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A4D1-DD55-4E96-B35F-D643E1E4B6FE}">
  <dimension ref="A1:Z18"/>
  <sheetViews>
    <sheetView tabSelected="1" zoomScale="77" zoomScaleNormal="77" workbookViewId="0">
      <selection activeCell="Q9" sqref="Q9"/>
    </sheetView>
  </sheetViews>
  <sheetFormatPr defaultColWidth="8.7265625" defaultRowHeight="14.5"/>
  <cols>
    <col min="1" max="1" width="1.453125" style="29" customWidth="1"/>
    <col min="2" max="2" width="30.453125" style="29" customWidth="1"/>
    <col min="3" max="3" width="6.6328125" style="29" customWidth="1"/>
    <col min="4" max="5" width="6.08984375" style="29" customWidth="1"/>
    <col min="6" max="6" width="6.36328125" style="29" customWidth="1"/>
    <col min="7" max="11" width="7.453125" style="29" customWidth="1"/>
    <col min="12" max="12" width="9.453125" style="29" customWidth="1"/>
    <col min="13" max="13" width="0.54296875" style="29" customWidth="1"/>
    <col min="14" max="14" width="14" style="29" customWidth="1"/>
    <col min="15" max="15" width="0.6328125" style="29" customWidth="1"/>
    <col min="16" max="16" width="9.36328125" style="29" customWidth="1"/>
    <col min="17" max="23" width="8.7265625" style="29"/>
    <col min="24" max="24" width="0.81640625" style="29" customWidth="1"/>
    <col min="25" max="16384" width="8.7265625" style="29"/>
  </cols>
  <sheetData>
    <row r="1" spans="1:26" ht="3.6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6" ht="21" thickBot="1">
      <c r="A2" s="30"/>
      <c r="B2" s="117" t="s">
        <v>72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</row>
    <row r="3" spans="1:26" ht="5" customHeight="1" thickTop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0"/>
      <c r="Q3" s="30"/>
      <c r="R3" s="30"/>
      <c r="S3" s="30"/>
      <c r="T3" s="30"/>
      <c r="U3" s="30"/>
      <c r="V3" s="30"/>
      <c r="W3" s="30"/>
    </row>
    <row r="4" spans="1:26" ht="18">
      <c r="A4" s="30"/>
      <c r="B4" s="118" t="s">
        <v>73</v>
      </c>
      <c r="C4" s="121" t="s">
        <v>74</v>
      </c>
      <c r="D4" s="122"/>
      <c r="E4" s="122"/>
      <c r="F4" s="122"/>
      <c r="G4" s="122"/>
      <c r="H4" s="122"/>
      <c r="I4" s="122"/>
      <c r="J4" s="123"/>
      <c r="K4" s="130" t="s">
        <v>75</v>
      </c>
      <c r="L4" s="130" t="s">
        <v>76</v>
      </c>
      <c r="M4" s="30"/>
      <c r="N4" s="133" t="s">
        <v>77</v>
      </c>
      <c r="O4" s="30"/>
      <c r="P4" s="134" t="s">
        <v>78</v>
      </c>
      <c r="Q4" s="135"/>
      <c r="R4" s="135"/>
      <c r="S4" s="135"/>
      <c r="T4" s="135"/>
      <c r="U4" s="135"/>
      <c r="V4" s="135"/>
      <c r="W4" s="136"/>
      <c r="Y4" s="138" t="s">
        <v>79</v>
      </c>
      <c r="Z4" s="139"/>
    </row>
    <row r="5" spans="1:26" ht="20.5">
      <c r="A5" s="30"/>
      <c r="B5" s="119"/>
      <c r="C5" s="124"/>
      <c r="D5" s="125"/>
      <c r="E5" s="125"/>
      <c r="F5" s="125"/>
      <c r="G5" s="125"/>
      <c r="H5" s="125"/>
      <c r="I5" s="125"/>
      <c r="J5" s="126"/>
      <c r="K5" s="131"/>
      <c r="L5" s="131"/>
      <c r="M5" s="32"/>
      <c r="N5" s="131"/>
      <c r="O5" s="32"/>
      <c r="P5" s="140" t="s">
        <v>80</v>
      </c>
      <c r="Q5" s="140"/>
      <c r="R5" s="141" t="s">
        <v>81</v>
      </c>
      <c r="S5" s="141"/>
      <c r="T5" s="142" t="s">
        <v>82</v>
      </c>
      <c r="U5" s="142"/>
      <c r="V5" s="143" t="s">
        <v>83</v>
      </c>
      <c r="W5" s="143"/>
      <c r="Y5" s="144" t="s">
        <v>84</v>
      </c>
      <c r="Z5" s="145"/>
    </row>
    <row r="6" spans="1:26" ht="20.5">
      <c r="A6" s="30"/>
      <c r="B6" s="120"/>
      <c r="C6" s="127"/>
      <c r="D6" s="128"/>
      <c r="E6" s="128"/>
      <c r="F6" s="128"/>
      <c r="G6" s="128"/>
      <c r="H6" s="128"/>
      <c r="I6" s="128"/>
      <c r="J6" s="129"/>
      <c r="K6" s="132"/>
      <c r="L6" s="132"/>
      <c r="M6" s="32"/>
      <c r="N6" s="132"/>
      <c r="O6" s="32"/>
      <c r="P6" s="33" t="s">
        <v>53</v>
      </c>
      <c r="Q6" s="33" t="s">
        <v>54</v>
      </c>
      <c r="R6" s="33" t="s">
        <v>53</v>
      </c>
      <c r="S6" s="33" t="s">
        <v>54</v>
      </c>
      <c r="T6" s="33" t="s">
        <v>53</v>
      </c>
      <c r="U6" s="33" t="s">
        <v>54</v>
      </c>
      <c r="V6" s="33" t="s">
        <v>53</v>
      </c>
      <c r="W6" s="33" t="s">
        <v>54</v>
      </c>
      <c r="Y6" s="33" t="s">
        <v>53</v>
      </c>
      <c r="Z6" s="33" t="s">
        <v>54</v>
      </c>
    </row>
    <row r="7" spans="1:26" ht="20.5">
      <c r="A7" s="30"/>
      <c r="B7" s="34" t="s">
        <v>85</v>
      </c>
      <c r="C7" s="35">
        <f>SUM(บันทึกข้อมูล!J$3:J$10000)/COUNT(บันทึกข้อมูล!J$3:J$10000)</f>
        <v>3.48</v>
      </c>
      <c r="D7" s="35">
        <f>SUM(บันทึกข้อมูล!K$3:K$10000)/COUNT(บันทึกข้อมูล!K$3:K$10000)</f>
        <v>3.55</v>
      </c>
      <c r="E7" s="35">
        <f>SUM(บันทึกข้อมูล!L$3:L$10000)/COUNT(บันทึกข้อมูล!L$3:L$10000)</f>
        <v>3.68</v>
      </c>
      <c r="F7" s="35">
        <f>SUM(บันทึกข้อมูล!M$3:M$10000)/COUNT(บันทึกข้อมูล!M$3:M$10000)</f>
        <v>3.65</v>
      </c>
      <c r="G7" s="35">
        <f>SUM(บันทึกข้อมูล!N$3:N$10000)/COUNT(บันทึกข้อมูล!N$3:N$10000)</f>
        <v>2.4900000000000002</v>
      </c>
      <c r="H7" s="35">
        <f>SUM(บันทึกข้อมูล!O$3:O$10000)/COUNT(บันทึกข้อมูล!O$3:O$10000)</f>
        <v>3.54</v>
      </c>
      <c r="I7" s="35">
        <f>SUM(บันทึกข้อมูล!P$3:P$10000)/COUNT(บันทึกข้อมูล!P$3:P$10000)</f>
        <v>3.69</v>
      </c>
      <c r="J7" s="35">
        <f>SUM(บันทึกข้อมูล!Q$3:Q$10000)/COUNT(บันทึกข้อมูล!Q$3:Q$10000)</f>
        <v>2.3199999999999998</v>
      </c>
      <c r="K7" s="36">
        <f>SUM($C$7:$J$7)/8</f>
        <v>3.3000000000000003</v>
      </c>
      <c r="L7" s="37">
        <f>$K$7*100/5</f>
        <v>66</v>
      </c>
      <c r="M7" s="32"/>
      <c r="N7" s="38" t="str">
        <f>IF(L7&gt;=80,"ดีมาก",IF(L7&gt;=70,"ดี",IF(L7&gt;=60,"พอใช้","ไม่ดี")))</f>
        <v>พอใช้</v>
      </c>
      <c r="O7" s="32"/>
      <c r="P7" s="39">
        <f>COUNTIFS(บันทึกข้อมูล!AK$3:AK$10000,"&gt;=40")</f>
        <v>0</v>
      </c>
      <c r="Q7" s="40">
        <f>ROUND($P7*100/COUNT(บันทึกข้อมูล!AK$3:AK$10000),2)</f>
        <v>0</v>
      </c>
      <c r="R7" s="39">
        <f>COUNTIFS(บันทึกข้อมูล!AK$3:AK$10000,"&gt;=32",บันทึกข้อมูล!AK$3:AK$10000,"&lt;=39")</f>
        <v>13</v>
      </c>
      <c r="S7" s="40">
        <f>ROUND($R7*100/COUNT(บันทึกข้อมูล!AK$3:AK$10000),2)</f>
        <v>13</v>
      </c>
      <c r="T7" s="39">
        <f>COUNTIFS(บันทึกข้อมูล!AK$3:AK$10000,"&gt;=24",บันทึกข้อมูล!AK$3:AK$10000,"&lt;=31")</f>
        <v>68</v>
      </c>
      <c r="U7" s="40">
        <f>ROUND($T7*100/COUNT(บันทึกข้อมูล!AK$3:AK$10000),2)</f>
        <v>68</v>
      </c>
      <c r="V7" s="39">
        <f>COUNTIFS(บันทึกข้อมูล!AK$3:AK$10000,"&lt;=23")</f>
        <v>19</v>
      </c>
      <c r="W7" s="40">
        <f>ROUND($V7*100/COUNT(บันทึกข้อมูล!AK$3:AK$10000),2)</f>
        <v>19</v>
      </c>
      <c r="Y7" s="41">
        <f>SUM(P7+R7)</f>
        <v>13</v>
      </c>
      <c r="Z7" s="67">
        <f>ROUND($Y$7*100/(ข้อมูลทั่วไป!G6),2)</f>
        <v>13</v>
      </c>
    </row>
    <row r="8" spans="1:26" ht="3.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1:26" ht="20.5">
      <c r="A9" s="30"/>
      <c r="B9" s="34" t="s">
        <v>86</v>
      </c>
      <c r="C9" s="35">
        <f>SUM(บันทึกข้อมูล!R$3:R$10000)/COUNT(บันทึกข้อมูล!R$3:R$10000)</f>
        <v>2.37</v>
      </c>
      <c r="D9" s="35">
        <f>SUM(บันทึกข้อมูล!S$3:S$10000)/COUNT(บันทึกข้อมูล!S$3:S$10000)</f>
        <v>3.64</v>
      </c>
      <c r="E9" s="35">
        <f>SUM(บันทึกข้อมูล!T$3:T$10000)/COUNT(บันทึกข้อมูล!T$3:T$10000)</f>
        <v>3.9</v>
      </c>
      <c r="F9" s="35">
        <f>SUM(บันทึกข้อมูล!U$3:U$10000)/COUNT(บันทึกข้อมูล!U$3:U$10000)</f>
        <v>3.78</v>
      </c>
      <c r="G9" s="35">
        <f>SUM(บันทึกข้อมูล!V$3:V$10000)/COUNT(บันทึกข้อมูล!V$3:V$10000)</f>
        <v>4.0199999999999996</v>
      </c>
      <c r="H9" s="35">
        <f>SUM(บันทึกข้อมูล!W$3:W$10000)/COUNT(บันทึกข้อมูล!W$3:W$10000)</f>
        <v>3.39</v>
      </c>
      <c r="I9" s="35">
        <f>SUM(บันทึกข้อมูล!X$3:X$10000)/COUNT(บันทึกข้อมูล!X$3:X$10000)</f>
        <v>3.05</v>
      </c>
      <c r="J9" s="35">
        <f>SUM(บันทึกข้อมูล!Y$3:Y$10000)/COUNT(บันทึกข้อมูล!Y$3:Y$10000)</f>
        <v>2.86</v>
      </c>
      <c r="K9" s="36">
        <f>SUM($C$9:$J$9)/8</f>
        <v>3.3762500000000002</v>
      </c>
      <c r="L9" s="37">
        <f>$K$9*100/5</f>
        <v>67.525000000000006</v>
      </c>
      <c r="M9" s="32"/>
      <c r="N9" s="38" t="str">
        <f>IF(L9&gt;=80,"ดีมาก",IF(L9&gt;=70,"ดี",IF(L9&gt;=60,"พอใช้","ไม่ดี")))</f>
        <v>พอใช้</v>
      </c>
      <c r="O9" s="32"/>
      <c r="P9" s="39">
        <f>COUNTIFS(บันทึกข้อมูล!AL$3:AL$10000,"&gt;=40")</f>
        <v>0</v>
      </c>
      <c r="Q9" s="40">
        <f>ROUND($P9*100/COUNT(บันทึกข้อมูล!AL$3:AL$10000),2)</f>
        <v>0</v>
      </c>
      <c r="R9" s="39">
        <f>COUNTIFS(บันทึกข้อมูล!AL$3:AL$10000,"&gt;=32",บันทึกข้อมูล!AL$3:AL$10000,"&lt;=39")</f>
        <v>6</v>
      </c>
      <c r="S9" s="40">
        <f>ROUND($R9*100/COUNT(บันทึกข้อมูล!AL$3:AL$10000),2)</f>
        <v>6</v>
      </c>
      <c r="T9" s="39">
        <f>COUNTIFS(บันทึกข้อมูล!AL$3:AL$10000,"&gt;=24",บันทึกข้อมูล!AL$3:AL$10000,"&lt;=31")</f>
        <v>90</v>
      </c>
      <c r="U9" s="40">
        <f>ROUND($T9*100/COUNT(บันทึกข้อมูล!AL$3:AL$10000),2)</f>
        <v>90</v>
      </c>
      <c r="V9" s="39">
        <f>COUNTIFS(บันทึกข้อมูล!AL$3:AL$10000,"&lt;=23")</f>
        <v>4</v>
      </c>
      <c r="W9" s="40">
        <f>ROUND($V9*100/COUNT(บันทึกข้อมูล!AL$3:AL$10000),2)</f>
        <v>4</v>
      </c>
    </row>
    <row r="10" spans="1:26" ht="4.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6" ht="18">
      <c r="A11" s="30"/>
      <c r="B11" s="42" t="s">
        <v>87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1:26" ht="20.5">
      <c r="A12" s="30"/>
      <c r="B12" s="44" t="s">
        <v>115</v>
      </c>
      <c r="C12" s="35">
        <f>SUM(บันทึกข้อมูล!Z$3:Z$10000)/COUNT(บันทึกข้อมูล!Z$3:Z$10000)</f>
        <v>3.45</v>
      </c>
      <c r="D12" s="35">
        <f>SUM(บันทึกข้อมูล!AA$3:AA$10000)/COUNT(บันทึกข้อมูล!AA$3:AA$10000)</f>
        <v>3.53</v>
      </c>
      <c r="E12" s="35">
        <f>SUM(บันทึกข้อมูล!AB$3:AB$10000)/COUNT(บันทึกข้อมูล!AB$3:AB$10000)</f>
        <v>3.17</v>
      </c>
      <c r="F12" s="35">
        <f>SUM(บันทึกข้อมูล!AC$3:AC$10000)/COUNT(บันทึกข้อมูล!AC$3:AC$10000)</f>
        <v>3.47</v>
      </c>
      <c r="G12" s="35">
        <f>SUM(บันทึกข้อมูล!AD$3:AD$10000)/COUNT(บันทึกข้อมูล!AD$3:AD$10000)</f>
        <v>3.72</v>
      </c>
      <c r="H12" s="35">
        <f>SUM(บันทึกข้อมูล!AE$3:AE$10000)/COUNT(บันทึกข้อมูล!AE$3:AE$10000)</f>
        <v>3.7</v>
      </c>
      <c r="I12" s="82">
        <f>SUM(บันทึกข้อมูล!AF$3:AF$10000)/COUNT(บันทึกข้อมูล!AF$3:AF$10000)</f>
        <v>3.45</v>
      </c>
      <c r="J12" s="43"/>
      <c r="K12" s="45">
        <f>SUM(C12:I12)/COUNT(C12:I12)</f>
        <v>3.4985714285714282</v>
      </c>
      <c r="L12" s="45">
        <f>$K12*100/5</f>
        <v>69.971428571428561</v>
      </c>
      <c r="M12" s="32"/>
      <c r="N12" s="46" t="str">
        <f t="shared" ref="N12:N14" si="0">IF(L12&gt;=80,"ดีมาก",IF(L12&gt;=70,"ดี",IF(L12&gt;=60,"พอใช้","ไม่ดี")))</f>
        <v>พอใช้</v>
      </c>
      <c r="O12" s="32"/>
      <c r="P12" s="47">
        <f>COUNTIFS(บันทึกข้อมูล!AM$3:AM$10000,"&gt;=35")</f>
        <v>0</v>
      </c>
      <c r="Q12" s="45">
        <f>ROUND($P12*100/COUNT(บันทึกข้อมูล!AM$3:AM$10000),2)</f>
        <v>0</v>
      </c>
      <c r="R12" s="47">
        <f>COUNTIFS(บันทึกข้อมูล!AM$3:AM$10000,"&gt;=28",บันทึกข้อมูล!AM$3:AM$10000,"&lt;=34")</f>
        <v>22</v>
      </c>
      <c r="S12" s="45">
        <f>ROUND($R12*100/COUNT(บันทึกข้อมูล!AM$3:AM$10000),2)</f>
        <v>22</v>
      </c>
      <c r="T12" s="47">
        <f>COUNTIFS(บันทึกข้อมูล!AM$3:AM$10000,"&gt;=21",บันทึกข้อมูล!AM$3:AM$10000,"&lt;=31")</f>
        <v>91</v>
      </c>
      <c r="U12" s="45">
        <f>ROUND($T12*100/COUNT(บันทึกข้อมูล!AM$3:AM$10000),2)</f>
        <v>91</v>
      </c>
      <c r="V12" s="47">
        <f>COUNTIFS(บันทึกข้อมูล!AM$3:AM$10000,"&lt;=20")</f>
        <v>8</v>
      </c>
      <c r="W12" s="45">
        <f>ROUND($V12*100/COUNT(บันทึกข้อมูล!AM$3:AM$10000),2)</f>
        <v>8</v>
      </c>
      <c r="Y12" s="146" t="s">
        <v>118</v>
      </c>
      <c r="Z12" s="146"/>
    </row>
    <row r="13" spans="1:26" ht="20.5">
      <c r="A13" s="30"/>
      <c r="B13" s="44" t="s">
        <v>116</v>
      </c>
      <c r="C13" s="48">
        <f>SUM(บันทึกข้อมูล!AG$3:AG$10000)/COUNT(บันทึกข้อมูล!AG$3:AG$10000)</f>
        <v>3.3</v>
      </c>
      <c r="D13" s="48">
        <f>SUM(บันทึกข้อมูล!AH$3:AH$10000)/COUNT(บันทึกข้อมูล!AH$3:AH$10000)</f>
        <v>3.83</v>
      </c>
      <c r="E13" s="43"/>
      <c r="F13" s="43"/>
      <c r="G13" s="43"/>
      <c r="H13" s="43"/>
      <c r="I13" s="43"/>
      <c r="J13" s="43"/>
      <c r="K13" s="45">
        <f>SUM(C13:D13)/COUNT(C13:D13)</f>
        <v>3.5649999999999999</v>
      </c>
      <c r="L13" s="45">
        <f t="shared" ref="L13:L14" si="1">$K13*100/5</f>
        <v>71.3</v>
      </c>
      <c r="M13" s="32"/>
      <c r="N13" s="46" t="str">
        <f t="shared" si="0"/>
        <v>ดี</v>
      </c>
      <c r="O13" s="32"/>
      <c r="P13" s="47">
        <f>COUNTIFS(บันทึกข้อมูล!AN$3:AN$10000,"&gt;=10")</f>
        <v>6</v>
      </c>
      <c r="Q13" s="45">
        <f>ROUND($P13*100/COUNT(บันทึกข้อมูล!AN$3:AN$10000),2)</f>
        <v>6</v>
      </c>
      <c r="R13" s="47">
        <f>COUNTIFS(บันทึกข้อมูล!AN$3:AN$10000,"&gt;=8",บันทึกข้อมูล!AN$3:AN$10000,"&lt;=9")</f>
        <v>43</v>
      </c>
      <c r="S13" s="45">
        <f>ROUND($R13*100/COUNT(บันทึกข้อมูล!AN$3:AN$10000),2)</f>
        <v>43</v>
      </c>
      <c r="T13" s="47">
        <f>COUNTIFS(บันทึกข้อมูล!AN$3:AN$10000,"&gt;=6",บันทึกข้อมูล!AN$3:AN$10000,"&lt;=7")</f>
        <v>37</v>
      </c>
      <c r="U13" s="45">
        <f>ROUND($T13*100/COUNT(บันทึกข้อมูล!AN$3:AN$10000),2)</f>
        <v>37</v>
      </c>
      <c r="V13" s="47">
        <f>COUNTIFS(บันทึกข้อมูล!AN$3:AN$10000,"&lt;=5")</f>
        <v>14</v>
      </c>
      <c r="W13" s="45">
        <f>ROUND($V13*100/COUNT(บันทึกข้อมูล!AN$3:AN$10000),2)</f>
        <v>14</v>
      </c>
      <c r="Y13" s="146"/>
      <c r="Z13" s="146"/>
    </row>
    <row r="14" spans="1:26" ht="20.5">
      <c r="A14" s="30"/>
      <c r="B14" s="44" t="s">
        <v>117</v>
      </c>
      <c r="C14" s="48">
        <f>SUM(บันทึกข้อมูล!AI$3:AI$10000)/COUNT(บันทึกข้อมูล!AI$3:AI$10000)</f>
        <v>3.31</v>
      </c>
      <c r="D14" s="48">
        <f>SUM(บันทึกข้อมูล!AJ$3:AJ$10000)/COUNT(บันทึกข้อมูล!AJ$3:AJ$10000)</f>
        <v>2.79</v>
      </c>
      <c r="E14" s="43"/>
      <c r="F14" s="43"/>
      <c r="G14" s="43"/>
      <c r="H14" s="43"/>
      <c r="I14" s="43"/>
      <c r="J14" s="43"/>
      <c r="K14" s="45">
        <f>SUM(C14:D14)/COUNT(C14:D14)</f>
        <v>3.05</v>
      </c>
      <c r="L14" s="45">
        <f t="shared" si="1"/>
        <v>61</v>
      </c>
      <c r="M14" s="32"/>
      <c r="N14" s="46" t="str">
        <f t="shared" si="0"/>
        <v>พอใช้</v>
      </c>
      <c r="O14" s="32"/>
      <c r="P14" s="47">
        <f>COUNTIFS(บันทึกข้อมูล!AO$3:AO$10000,"&gt;=10")</f>
        <v>4</v>
      </c>
      <c r="Q14" s="45">
        <f>ROUND($P14*100/COUNT(บันทึกข้อมูล!AO$3:AO$10000),2)</f>
        <v>4</v>
      </c>
      <c r="R14" s="47">
        <f>COUNTIFS(บันทึกข้อมูล!AO$3:AO$10000,"&gt;=8",บันทึกข้อมูล!AO$3:AO$10000,"&lt;=9")</f>
        <v>22</v>
      </c>
      <c r="S14" s="45">
        <f>ROUND($R14*100/COUNT(บันทึกข้อมูล!AO$3:AO$10000),2)</f>
        <v>22</v>
      </c>
      <c r="T14" s="47">
        <f>COUNTIFS(บันทึกข้อมูล!AO$3:AO$10000,"&gt;=6",บันทึกข้อมูล!AO$3:AO$10000,"&lt;=7")</f>
        <v>41</v>
      </c>
      <c r="U14" s="45">
        <f>ROUND($T14*100/COUNT(บันทึกข้อมูล!AO$3:AO$10000),2)</f>
        <v>41</v>
      </c>
      <c r="V14" s="47">
        <f>COUNTIFS(บันทึกข้อมูล!AO$3:AO$10000,"&lt;=5")</f>
        <v>33</v>
      </c>
      <c r="W14" s="45">
        <f>ROUND($V14*100/COUNT(บันทึกข้อมูล!AO$3:AO$10000),2)</f>
        <v>33</v>
      </c>
      <c r="Y14" s="33" t="s">
        <v>53</v>
      </c>
      <c r="Z14" s="33" t="s">
        <v>54</v>
      </c>
    </row>
    <row r="15" spans="1:26" ht="20.5">
      <c r="A15" s="30"/>
      <c r="B15" s="137" t="s">
        <v>88</v>
      </c>
      <c r="C15" s="137"/>
      <c r="D15" s="137"/>
      <c r="E15" s="137"/>
      <c r="F15" s="137"/>
      <c r="G15" s="137"/>
      <c r="H15" s="137"/>
      <c r="I15" s="49"/>
      <c r="J15" s="49"/>
      <c r="K15" s="50">
        <f>SUM($K$12:$K$14)/3</f>
        <v>3.3711904761904763</v>
      </c>
      <c r="L15" s="50">
        <f>$K$15*100/5</f>
        <v>67.423809523809524</v>
      </c>
      <c r="M15" s="51"/>
      <c r="N15" s="46" t="str">
        <f t="shared" ref="N15" si="2">IF(L15&gt;=80,"ดีมาก",IF(L15&gt;=70,"ดี",IF(L15&gt;=60,"พอใช้","ไม่ดี")))</f>
        <v>พอใช้</v>
      </c>
      <c r="O15" s="32"/>
      <c r="P15" s="52">
        <f>COUNTIFS(บันทึกข้อมูล!AP$3:AP$10000,"&gt;=55")</f>
        <v>0</v>
      </c>
      <c r="Q15" s="53">
        <f>ROUND($P15*100/COUNT(บันทึกข้อมูล!AP$3:AP$10000),2)</f>
        <v>0</v>
      </c>
      <c r="R15" s="52">
        <f>COUNTIFS(บันทึกข้อมูล!AP$3:AP$10000,"&gt;=44",บันทึกข้อมูล!AP$3:AP$10000,"&lt;=54")</f>
        <v>10</v>
      </c>
      <c r="S15" s="53">
        <f>ROUND($R15*100/COUNT(บันทึกข้อมูล!AP$3:AP$10000),2)</f>
        <v>10</v>
      </c>
      <c r="T15" s="52">
        <f>COUNTIFS(บันทึกข้อมูล!AP$3:AP$10000,"&gt;=33",บันทึกข้อมูล!AP$3:AP$10000,"&lt;=43")</f>
        <v>80</v>
      </c>
      <c r="U15" s="53">
        <f>ROUND($T15*100/COUNT(บันทึกข้อมูล!AP$3:AP$10000),2)</f>
        <v>80</v>
      </c>
      <c r="V15" s="52">
        <f>COUNTIFS(บันทึกข้อมูล!AP$3:AP$10000,"&lt;=32")</f>
        <v>10</v>
      </c>
      <c r="W15" s="53">
        <f>ROUND($V15*100/COUNT(บันทึกข้อมูล!AP$3:AP$10000),2)</f>
        <v>10</v>
      </c>
      <c r="Y15" s="41">
        <f>SUM(P15+R15)</f>
        <v>10</v>
      </c>
      <c r="Z15" s="67">
        <f>ROUND($Y$15*100/(ข้อมูลทั่วไป!G6),2)</f>
        <v>10</v>
      </c>
    </row>
    <row r="16" spans="1:26" ht="23">
      <c r="B16" s="54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6"/>
      <c r="O16" s="55"/>
      <c r="P16" s="55"/>
      <c r="Q16" s="55"/>
      <c r="R16" s="55"/>
      <c r="S16" s="55"/>
      <c r="T16" s="55"/>
      <c r="U16" s="55"/>
      <c r="V16" s="55"/>
      <c r="W16" s="55"/>
    </row>
    <row r="17" spans="2:23" ht="18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2:23" ht="18"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</sheetData>
  <sheetProtection algorithmName="SHA-512" hashValue="0ZxCtgyT0W7Pz7vRd6frdqEd4PjCy7CLd6ThZp2jW4V6WkDtvkUFHm/P+JJ0DYcqzk0Krp0km+Ut/z4ZUItMlA==" saltValue="LiW5+KU0Dz98zBP3j/q5yw==" spinCount="100000" sheet="1" objects="1" scenarios="1"/>
  <mergeCells count="15">
    <mergeCell ref="B15:H15"/>
    <mergeCell ref="Y4:Z4"/>
    <mergeCell ref="P5:Q5"/>
    <mergeCell ref="R5:S5"/>
    <mergeCell ref="T5:U5"/>
    <mergeCell ref="V5:W5"/>
    <mergeCell ref="Y5:Z5"/>
    <mergeCell ref="Y12:Z13"/>
    <mergeCell ref="B2:W2"/>
    <mergeCell ref="B4:B6"/>
    <mergeCell ref="C4:J6"/>
    <mergeCell ref="K4:K6"/>
    <mergeCell ref="L4:L6"/>
    <mergeCell ref="N4:N6"/>
    <mergeCell ref="P4:W4"/>
  </mergeCells>
  <conditionalFormatting sqref="N7 N9">
    <cfRule type="cellIs" dxfId="8" priority="5" operator="equal">
      <formula>"ไม่ดี"</formula>
    </cfRule>
    <cfRule type="cellIs" dxfId="7" priority="6" operator="equal">
      <formula>"พอใช้"</formula>
    </cfRule>
    <cfRule type="cellIs" dxfId="6" priority="7" operator="equal">
      <formula>"ดี"</formula>
    </cfRule>
    <cfRule type="cellIs" dxfId="5" priority="8" operator="equal">
      <formula>"ดีมาก"</formula>
    </cfRule>
    <cfRule type="cellIs" dxfId="4" priority="9" operator="equal">
      <formula>"ดี"</formula>
    </cfRule>
  </conditionalFormatting>
  <conditionalFormatting sqref="N12:N15">
    <cfRule type="cellIs" dxfId="3" priority="1" operator="equal">
      <formula>"ดีมาก"</formula>
    </cfRule>
    <cfRule type="cellIs" dxfId="2" priority="2" operator="equal">
      <formula>"ดี"</formula>
    </cfRule>
    <cfRule type="cellIs" dxfId="1" priority="3" operator="equal">
      <formula>"พอใช้"</formula>
    </cfRule>
    <cfRule type="cellIs" dxfId="0" priority="4" operator="equal">
      <formula>"ไม่ดี"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คำอธิบาย</vt:lpstr>
      <vt:lpstr>บันทึกข้อมูล</vt:lpstr>
      <vt:lpstr>ข้อมูลทั่วไป</vt:lpstr>
      <vt:lpstr>ผลการประเมิน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Thanchanok Khumthong</dc:creator>
  <cp:lastModifiedBy>Thanchanok Khumthong</cp:lastModifiedBy>
  <dcterms:created xsi:type="dcterms:W3CDTF">2025-03-30T02:38:56Z</dcterms:created>
  <dcterms:modified xsi:type="dcterms:W3CDTF">2025-04-06T09:13:51Z</dcterms:modified>
</cp:coreProperties>
</file>